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comments4.xml" ContentType="application/vnd.openxmlformats-officedocument.spreadsheetml.comments+xml"/>
  <Override PartName="/xl/charts/chart4.xml" ContentType="application/vnd.openxmlformats-officedocument.drawingml.chart+xml"/>
  <Override PartName="/xl/drawings/drawing7.xml" ContentType="application/vnd.openxmlformats-officedocument.drawing+xml"/>
  <Override PartName="/xl/comments5.xml" ContentType="application/vnd.openxmlformats-officedocument.spreadsheetml.comments+xml"/>
  <Override PartName="/xl/charts/chart5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omments6.xml" ContentType="application/vnd.openxmlformats-officedocument.spreadsheetml.comments+xml"/>
  <Override PartName="/xl/charts/chart6.xml" ContentType="application/vnd.openxmlformats-officedocument.drawingml.chart+xml"/>
  <Override PartName="/xl/drawings/drawing1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showInkAnnotation="0"/>
  <mc:AlternateContent xmlns:mc="http://schemas.openxmlformats.org/markup-compatibility/2006">
    <mc:Choice Requires="x15">
      <x15ac:absPath xmlns:x15ac="http://schemas.microsoft.com/office/spreadsheetml/2010/11/ac" url="C:\Users\cheng\Desktop\新建文件夹 (2)\Raw Data\"/>
    </mc:Choice>
  </mc:AlternateContent>
  <xr:revisionPtr revIDLastSave="0" documentId="13_ncr:1_{5A28D9F5-6E5F-4F98-8098-BB300B326BBA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novel_102" sheetId="4" r:id="rId1"/>
    <sheet name="novel_113" sheetId="5" r:id="rId2"/>
    <sheet name="dre-miR-19b-5p" sheetId="6" r:id="rId3"/>
    <sheet name="dre-miR-301b-5p" sheetId="7" r:id="rId4"/>
    <sheet name="dre-miR-301c-3p" sheetId="8" r:id="rId5"/>
    <sheet name="novel_589" sheetId="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8" i="9" l="1"/>
  <c r="E18" i="9"/>
  <c r="F17" i="9"/>
  <c r="E17" i="9"/>
  <c r="F16" i="9"/>
  <c r="E16" i="9"/>
  <c r="F15" i="9"/>
  <c r="E15" i="9"/>
  <c r="F14" i="9"/>
  <c r="E14" i="9"/>
  <c r="F13" i="9"/>
  <c r="E13" i="9"/>
  <c r="F18" i="8"/>
  <c r="E18" i="8"/>
  <c r="F17" i="8"/>
  <c r="E17" i="8"/>
  <c r="F16" i="8"/>
  <c r="E16" i="8"/>
  <c r="F15" i="8"/>
  <c r="E15" i="8"/>
  <c r="F14" i="8"/>
  <c r="E14" i="8"/>
  <c r="F13" i="8"/>
  <c r="E13" i="8"/>
  <c r="F18" i="7"/>
  <c r="E18" i="7"/>
  <c r="F17" i="7"/>
  <c r="E17" i="7"/>
  <c r="F16" i="7"/>
  <c r="E16" i="7"/>
  <c r="F15" i="7"/>
  <c r="E15" i="7"/>
  <c r="F14" i="7"/>
  <c r="E14" i="7"/>
  <c r="F13" i="7"/>
  <c r="E13" i="7"/>
  <c r="F18" i="6"/>
  <c r="E18" i="6"/>
  <c r="F17" i="6"/>
  <c r="E17" i="6"/>
  <c r="F16" i="6"/>
  <c r="E16" i="6"/>
  <c r="F15" i="6"/>
  <c r="E15" i="6"/>
  <c r="F14" i="6"/>
  <c r="E14" i="6"/>
  <c r="F13" i="6"/>
  <c r="E13" i="6"/>
  <c r="F18" i="5"/>
  <c r="E18" i="5"/>
  <c r="F17" i="5"/>
  <c r="E17" i="5"/>
  <c r="F16" i="5"/>
  <c r="E16" i="5"/>
  <c r="F15" i="5"/>
  <c r="E15" i="5"/>
  <c r="F14" i="5"/>
  <c r="E14" i="5"/>
  <c r="F13" i="5"/>
  <c r="E13" i="5"/>
  <c r="F18" i="4"/>
  <c r="E18" i="4"/>
  <c r="F17" i="4"/>
  <c r="E17" i="4"/>
  <c r="F16" i="4"/>
  <c r="E16" i="4"/>
  <c r="F15" i="4"/>
  <c r="E15" i="4"/>
  <c r="F14" i="4"/>
  <c r="E14" i="4"/>
  <c r="F13" i="4"/>
  <c r="E13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嘿哈</author>
  </authors>
  <commentList>
    <comment ref="B2" authorId="0" shapeId="0" xr:uid="{00000000-0006-0000-0000-000001000000}">
      <text>
        <r>
          <rPr>
            <b/>
            <sz val="9"/>
            <color indexed="81"/>
            <rFont val="宋体"/>
            <charset val="134"/>
          </rPr>
          <t>嘿哈:</t>
        </r>
        <r>
          <rPr>
            <sz val="9"/>
            <color indexed="81"/>
            <rFont val="宋体"/>
            <charset val="134"/>
          </rPr>
          <t xml:space="preserve">
check+nc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嘿哈</author>
  </authors>
  <commentList>
    <comment ref="B2" authorId="0" shapeId="0" xr:uid="{00000000-0006-0000-0100-000001000000}">
      <text>
        <r>
          <rPr>
            <b/>
            <sz val="9"/>
            <color indexed="81"/>
            <rFont val="宋体"/>
            <charset val="134"/>
          </rPr>
          <t>嘿哈:</t>
        </r>
        <r>
          <rPr>
            <sz val="9"/>
            <color indexed="81"/>
            <rFont val="宋体"/>
            <charset val="134"/>
          </rPr>
          <t xml:space="preserve">
check+nc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嘿哈</author>
  </authors>
  <commentList>
    <comment ref="B2" authorId="0" shapeId="0" xr:uid="{00000000-0006-0000-0200-000001000000}">
      <text>
        <r>
          <rPr>
            <b/>
            <sz val="9"/>
            <color indexed="81"/>
            <rFont val="宋体"/>
            <charset val="134"/>
          </rPr>
          <t>嘿哈:</t>
        </r>
        <r>
          <rPr>
            <sz val="9"/>
            <color indexed="81"/>
            <rFont val="宋体"/>
            <charset val="134"/>
          </rPr>
          <t xml:space="preserve">
check+nc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嘿哈</author>
  </authors>
  <commentList>
    <comment ref="B2" authorId="0" shapeId="0" xr:uid="{00000000-0006-0000-0300-000001000000}">
      <text>
        <r>
          <rPr>
            <b/>
            <sz val="9"/>
            <color indexed="81"/>
            <rFont val="宋体"/>
            <charset val="134"/>
          </rPr>
          <t>嘿哈:</t>
        </r>
        <r>
          <rPr>
            <sz val="9"/>
            <color indexed="81"/>
            <rFont val="宋体"/>
            <charset val="134"/>
          </rPr>
          <t xml:space="preserve">
check+nc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嘿哈</author>
  </authors>
  <commentList>
    <comment ref="B2" authorId="0" shapeId="0" xr:uid="{00000000-0006-0000-0400-000001000000}">
      <text>
        <r>
          <rPr>
            <b/>
            <sz val="9"/>
            <color indexed="81"/>
            <rFont val="宋体"/>
            <charset val="134"/>
          </rPr>
          <t>嘿哈:</t>
        </r>
        <r>
          <rPr>
            <sz val="9"/>
            <color indexed="81"/>
            <rFont val="宋体"/>
            <charset val="134"/>
          </rPr>
          <t xml:space="preserve">
check+nc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嘿哈</author>
  </authors>
  <commentList>
    <comment ref="B2" authorId="0" shapeId="0" xr:uid="{00000000-0006-0000-0500-000001000000}">
      <text>
        <r>
          <rPr>
            <b/>
            <sz val="9"/>
            <color indexed="81"/>
            <rFont val="宋体"/>
            <charset val="134"/>
          </rPr>
          <t>嘿哈:</t>
        </r>
        <r>
          <rPr>
            <sz val="9"/>
            <color indexed="81"/>
            <rFont val="宋体"/>
            <charset val="134"/>
          </rPr>
          <t xml:space="preserve">
check+nc
</t>
        </r>
      </text>
    </comment>
  </commentList>
</comments>
</file>

<file path=xl/sharedStrings.xml><?xml version="1.0" encoding="utf-8"?>
<sst xmlns="http://schemas.openxmlformats.org/spreadsheetml/2006/main" count="72" uniqueCount="28">
  <si>
    <t>G2:3‘UTR-NC+miR-102</t>
  </si>
  <si>
    <t>G3:3‘UTR-WT+minic-NC</t>
  </si>
  <si>
    <t>G4:3‘UTR-WT+miR-102</t>
  </si>
  <si>
    <t>G5:3‘UTR-Mut+minic-NC</t>
  </si>
  <si>
    <t>G6:3‘UTR-Mut+miR-102</t>
  </si>
  <si>
    <t>G1:3‘UTR-NC+minic-NC</t>
  </si>
  <si>
    <t>G1:3‘UTR-NC+minic-NC</t>
    <phoneticPr fontId="1" type="noConversion"/>
  </si>
  <si>
    <t>G2:3‘UTR-NC+miR-113</t>
  </si>
  <si>
    <t>G4:3‘UTR-WT+miR-113</t>
  </si>
  <si>
    <t>G6:3‘UTR-Mut+miR-113</t>
  </si>
  <si>
    <t>G2:3‘UTR-NC+miR-19b</t>
  </si>
  <si>
    <t>G4:3‘UTR-WT+miR-19b</t>
  </si>
  <si>
    <t>G6:3‘UTR-Mut+miR-19b</t>
  </si>
  <si>
    <t>G2:3‘UTR-NC+miR-301b</t>
  </si>
  <si>
    <t>G4:3‘UTR-WT+miR-301b</t>
  </si>
  <si>
    <t>G6:3‘UTR-Mut+miR-301b</t>
  </si>
  <si>
    <t>G2:3‘UTR-NC+miR-301c</t>
  </si>
  <si>
    <t>G4:3‘UTR-WT+miR-301c</t>
  </si>
  <si>
    <t>G6:3‘UTR-Mut+miR-301c</t>
  </si>
  <si>
    <t>G2:3‘UTR-NC+miR-589</t>
  </si>
  <si>
    <t>G4:3‘UTR-WT+miR-589</t>
  </si>
  <si>
    <t>G6:3‘UTR-Mut+miR-589</t>
  </si>
  <si>
    <t>groups</t>
  </si>
  <si>
    <t>repetition 1</t>
  </si>
  <si>
    <t>repetition 2</t>
  </si>
  <si>
    <t>repetition 3</t>
  </si>
  <si>
    <t>reletive expression</t>
  </si>
  <si>
    <t>standard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</si>
</sst>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name val="宋体"/>
      <charset val="134"/>
    </font>
    <font>
      <sz val="9"/>
      <name val="宋体"/>
      <charset val="134"/>
    </font>
    <font>
      <sz val="9"/>
      <color indexed="81"/>
      <name val="宋体"/>
      <charset val="134"/>
    </font>
    <font>
      <b/>
      <sz val="9"/>
      <color indexed="81"/>
      <name val="宋体"/>
      <charset val="134"/>
    </font>
    <font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6" borderId="1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3102904787116202"/>
          <c:y val="0.16049468139902265"/>
          <c:w val="0.69805699028754986"/>
          <c:h val="0.5035668694822238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tx1"/>
            </a:solidFill>
            <a:ln w="25400">
              <a:noFill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novel_102!$E$13:$E$18</c:f>
                <c:numCache>
                  <c:formatCode>General</c:formatCode>
                  <c:ptCount val="6"/>
                  <c:pt idx="0">
                    <c:v>0.14778074256867108</c:v>
                  </c:pt>
                  <c:pt idx="1">
                    <c:v>0.13478513007751272</c:v>
                  </c:pt>
                  <c:pt idx="2">
                    <c:v>0.16407384769264363</c:v>
                  </c:pt>
                  <c:pt idx="3">
                    <c:v>4.056875683294283E-2</c:v>
                  </c:pt>
                  <c:pt idx="4">
                    <c:v>0.27046527297909845</c:v>
                  </c:pt>
                  <c:pt idx="5">
                    <c:v>0.42602479281603994</c:v>
                  </c:pt>
                </c:numCache>
              </c:numRef>
            </c:plus>
            <c:minus>
              <c:numRef>
                <c:f>novel_102!$E$13:$E$18</c:f>
                <c:numCache>
                  <c:formatCode>General</c:formatCode>
                  <c:ptCount val="6"/>
                  <c:pt idx="0">
                    <c:v>0.14778074256867108</c:v>
                  </c:pt>
                  <c:pt idx="1">
                    <c:v>0.13478513007751272</c:v>
                  </c:pt>
                  <c:pt idx="2">
                    <c:v>0.16407384769264363</c:v>
                  </c:pt>
                  <c:pt idx="3">
                    <c:v>4.056875683294283E-2</c:v>
                  </c:pt>
                  <c:pt idx="4">
                    <c:v>0.27046527297909845</c:v>
                  </c:pt>
                  <c:pt idx="5">
                    <c:v>0.42602479281603994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novel_102!$A$13:$A$18</c:f>
              <c:strCache>
                <c:ptCount val="6"/>
                <c:pt idx="0">
                  <c:v>G1:3‘UTR-NC+minic-NC</c:v>
                </c:pt>
                <c:pt idx="1">
                  <c:v>G2:3‘UTR-NC+miR-102</c:v>
                </c:pt>
                <c:pt idx="2">
                  <c:v>G3:3‘UTR-WT+minic-NC</c:v>
                </c:pt>
                <c:pt idx="3">
                  <c:v>G4:3‘UTR-WT+miR-102</c:v>
                </c:pt>
                <c:pt idx="4">
                  <c:v>G5:3‘UTR-Mut+minic-NC</c:v>
                </c:pt>
                <c:pt idx="5">
                  <c:v>G6:3‘UTR-Mut+miR-102</c:v>
                </c:pt>
              </c:strCache>
            </c:strRef>
          </c:cat>
          <c:val>
            <c:numRef>
              <c:f>novel_102!$F$13:$F$18</c:f>
              <c:numCache>
                <c:formatCode>General</c:formatCode>
                <c:ptCount val="6"/>
                <c:pt idx="0">
                  <c:v>1.1303268218761926</c:v>
                </c:pt>
                <c:pt idx="1">
                  <c:v>1.4037794835263131</c:v>
                </c:pt>
                <c:pt idx="2">
                  <c:v>1.4452669336063144</c:v>
                </c:pt>
                <c:pt idx="3">
                  <c:v>0.90153143512394907</c:v>
                </c:pt>
                <c:pt idx="4">
                  <c:v>1.266556257390044</c:v>
                </c:pt>
                <c:pt idx="5">
                  <c:v>1.6944768272127781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EC-497A-8C6F-D23A826B7F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6826015"/>
        <c:axId val="1"/>
      </c:barChart>
      <c:catAx>
        <c:axId val="1286826015"/>
        <c:scaling>
          <c:orientation val="minMax"/>
        </c:scaling>
        <c:delete val="0"/>
        <c:axPos val="b"/>
        <c:numFmt formatCode="General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vert="horz"/>
          <a:lstStyle/>
          <a:p>
            <a:pPr>
              <a:defRPr sz="1800" b="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2800" b="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US" sz="1800" b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F-luc/R-luc</a:t>
                </a:r>
                <a:endParaRPr lang="zh-CN" sz="1800" b="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9.8549139690871979E-2"/>
              <c:y val="0.319527366771461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vert="horz"/>
          <a:lstStyle/>
          <a:p>
            <a:pPr>
              <a:defRPr sz="2000" b="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1286826015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 paperSize="9"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2883455585564066"/>
          <c:y val="0.17359225721784777"/>
          <c:w val="0.70477361252290593"/>
          <c:h val="0.4827128521616710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tx1"/>
            </a:solidFill>
            <a:ln w="25400">
              <a:noFill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novel_113!$E$13:$E$18</c:f>
                <c:numCache>
                  <c:formatCode>General</c:formatCode>
                  <c:ptCount val="6"/>
                  <c:pt idx="0">
                    <c:v>0.14778074256867108</c:v>
                  </c:pt>
                  <c:pt idx="1">
                    <c:v>0.13195748153589765</c:v>
                  </c:pt>
                  <c:pt idx="2">
                    <c:v>0.27698819147487336</c:v>
                  </c:pt>
                  <c:pt idx="3">
                    <c:v>0.20239288316104709</c:v>
                  </c:pt>
                  <c:pt idx="4">
                    <c:v>9.7405247453271226E-2</c:v>
                  </c:pt>
                  <c:pt idx="5">
                    <c:v>0.24671416784031666</c:v>
                  </c:pt>
                </c:numCache>
              </c:numRef>
            </c:plus>
            <c:minus>
              <c:numRef>
                <c:f>novel_113!$E$13:$E$18</c:f>
                <c:numCache>
                  <c:formatCode>General</c:formatCode>
                  <c:ptCount val="6"/>
                  <c:pt idx="0">
                    <c:v>0.14778074256867108</c:v>
                  </c:pt>
                  <c:pt idx="1">
                    <c:v>0.13195748153589765</c:v>
                  </c:pt>
                  <c:pt idx="2">
                    <c:v>0.27698819147487336</c:v>
                  </c:pt>
                  <c:pt idx="3">
                    <c:v>0.20239288316104709</c:v>
                  </c:pt>
                  <c:pt idx="4">
                    <c:v>9.7405247453271226E-2</c:v>
                  </c:pt>
                  <c:pt idx="5">
                    <c:v>0.24671416784031666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novel_113!$A$13:$A$18</c:f>
              <c:strCache>
                <c:ptCount val="6"/>
                <c:pt idx="0">
                  <c:v>G1:3‘UTR-NC+minic-NC</c:v>
                </c:pt>
                <c:pt idx="1">
                  <c:v>G2:3‘UTR-NC+miR-113</c:v>
                </c:pt>
                <c:pt idx="2">
                  <c:v>G3:3‘UTR-WT+minic-NC</c:v>
                </c:pt>
                <c:pt idx="3">
                  <c:v>G4:3‘UTR-WT+miR-113</c:v>
                </c:pt>
                <c:pt idx="4">
                  <c:v>G5:3‘UTR-Mut+minic-NC</c:v>
                </c:pt>
                <c:pt idx="5">
                  <c:v>G6:3‘UTR-Mut+miR-113</c:v>
                </c:pt>
              </c:strCache>
            </c:strRef>
          </c:cat>
          <c:val>
            <c:numRef>
              <c:f>novel_113!$F$13:$F$18</c:f>
              <c:numCache>
                <c:formatCode>General</c:formatCode>
                <c:ptCount val="6"/>
                <c:pt idx="0">
                  <c:v>1.1303268218761926</c:v>
                </c:pt>
                <c:pt idx="1">
                  <c:v>1.298353955291178</c:v>
                </c:pt>
                <c:pt idx="2">
                  <c:v>1.3628375215642767</c:v>
                </c:pt>
                <c:pt idx="3">
                  <c:v>0.93486476845728106</c:v>
                </c:pt>
                <c:pt idx="4">
                  <c:v>1.0729988234005663</c:v>
                </c:pt>
                <c:pt idx="5">
                  <c:v>1.10046337548107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50-4111-89F4-6369ABD714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6813119"/>
        <c:axId val="1"/>
      </c:barChart>
      <c:catAx>
        <c:axId val="1286813119"/>
        <c:scaling>
          <c:orientation val="minMax"/>
        </c:scaling>
        <c:delete val="0"/>
        <c:axPos val="b"/>
        <c:numFmt formatCode="General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zh-CN" sz="2600" b="0" i="0" baseline="0">
                    <a:solidFill>
                      <a:sysClr val="windowText" lastClr="000000"/>
                    </a:solidFill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F-luc/R-luc</a:t>
                </a:r>
                <a:endParaRPr lang="zh-CN" altLang="zh-CN" sz="2600" b="0">
                  <a:solidFill>
                    <a:sysClr val="windowText" lastClr="000000"/>
                  </a:solidFill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8.2817772778402701E-2"/>
              <c:y val="0.3077444563786739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28681311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501992241788612"/>
          <c:y val="0.10334678367751662"/>
          <c:w val="0.78711125059210862"/>
          <c:h val="0.5673734848484848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tx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'dre-miR-19b-5p'!$E$13:$E$18</c:f>
                <c:numCache>
                  <c:formatCode>General</c:formatCode>
                  <c:ptCount val="6"/>
                  <c:pt idx="0">
                    <c:v>0.14778074256867108</c:v>
                  </c:pt>
                  <c:pt idx="1">
                    <c:v>0.13091150509724128</c:v>
                  </c:pt>
                  <c:pt idx="2">
                    <c:v>0.47289253705687884</c:v>
                  </c:pt>
                  <c:pt idx="3">
                    <c:v>0.16251498765665121</c:v>
                  </c:pt>
                  <c:pt idx="4">
                    <c:v>0.25919763952146258</c:v>
                  </c:pt>
                  <c:pt idx="5">
                    <c:v>0.56700611276728197</c:v>
                  </c:pt>
                </c:numCache>
              </c:numRef>
            </c:plus>
            <c:minus>
              <c:numRef>
                <c:f>'dre-miR-19b-5p'!$E$13:$E$18</c:f>
                <c:numCache>
                  <c:formatCode>General</c:formatCode>
                  <c:ptCount val="6"/>
                  <c:pt idx="0">
                    <c:v>0.14778074256867108</c:v>
                  </c:pt>
                  <c:pt idx="1">
                    <c:v>0.13091150509724128</c:v>
                  </c:pt>
                  <c:pt idx="2">
                    <c:v>0.47289253705687884</c:v>
                  </c:pt>
                  <c:pt idx="3">
                    <c:v>0.16251498765665121</c:v>
                  </c:pt>
                  <c:pt idx="4">
                    <c:v>0.25919763952146258</c:v>
                  </c:pt>
                  <c:pt idx="5">
                    <c:v>0.56700611276728197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'dre-miR-19b-5p'!$A$13:$A$18</c:f>
              <c:strCache>
                <c:ptCount val="6"/>
                <c:pt idx="0">
                  <c:v>G1:3‘UTR-NC+minic-NC</c:v>
                </c:pt>
                <c:pt idx="1">
                  <c:v>G2:3‘UTR-NC+miR-19b</c:v>
                </c:pt>
                <c:pt idx="2">
                  <c:v>G3:3‘UTR-WT+minic-NC</c:v>
                </c:pt>
                <c:pt idx="3">
                  <c:v>G4:3‘UTR-WT+miR-19b</c:v>
                </c:pt>
                <c:pt idx="4">
                  <c:v>G5:3‘UTR-Mut+minic-NC</c:v>
                </c:pt>
                <c:pt idx="5">
                  <c:v>G6:3‘UTR-Mut+miR-19b</c:v>
                </c:pt>
              </c:strCache>
            </c:strRef>
          </c:cat>
          <c:val>
            <c:numRef>
              <c:f>'dre-miR-19b-5p'!$F$13:$F$18</c:f>
              <c:numCache>
                <c:formatCode>General</c:formatCode>
                <c:ptCount val="6"/>
                <c:pt idx="0">
                  <c:v>1.1303268218761926</c:v>
                </c:pt>
                <c:pt idx="1">
                  <c:v>1.3594635039973024</c:v>
                </c:pt>
                <c:pt idx="2">
                  <c:v>1.5978600572707566</c:v>
                </c:pt>
                <c:pt idx="3">
                  <c:v>0.96819810179061427</c:v>
                </c:pt>
                <c:pt idx="4">
                  <c:v>1.3113078983353703</c:v>
                </c:pt>
                <c:pt idx="5">
                  <c:v>1.812112364207118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DD-4E35-86F0-FC3FD0E6E2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6812703"/>
        <c:axId val="1"/>
      </c:barChart>
      <c:catAx>
        <c:axId val="1286812703"/>
        <c:scaling>
          <c:orientation val="minMax"/>
        </c:scaling>
        <c:delete val="0"/>
        <c:axPos val="b"/>
        <c:numFmt formatCode="General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2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zh-CN" sz="2600" b="0" i="0" baseline="0">
                    <a:solidFill>
                      <a:schemeClr val="tx1"/>
                    </a:solidFill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F-luc/R-luc</a:t>
                </a:r>
                <a:endParaRPr lang="zh-CN" altLang="zh-CN" sz="2600" b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5.4315331558510468E-2"/>
              <c:y val="0.3098496207745103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28681270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391877446708397"/>
          <c:y val="0.10060041548769856"/>
          <c:w val="0.74105175128955447"/>
          <c:h val="0.5074290492336329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tx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'dre-miR-301b-5p'!$E$13:$E$18</c:f>
                <c:numCache>
                  <c:formatCode>General</c:formatCode>
                  <c:ptCount val="6"/>
                  <c:pt idx="0">
                    <c:v>0.14778074256867108</c:v>
                  </c:pt>
                  <c:pt idx="1">
                    <c:v>0.18945091767831557</c:v>
                  </c:pt>
                  <c:pt idx="2">
                    <c:v>0.32875559750270961</c:v>
                  </c:pt>
                  <c:pt idx="3">
                    <c:v>0.14987117167529543</c:v>
                  </c:pt>
                  <c:pt idx="4">
                    <c:v>0.18910136953807186</c:v>
                  </c:pt>
                  <c:pt idx="5">
                    <c:v>0.24363667962015551</c:v>
                  </c:pt>
                </c:numCache>
              </c:numRef>
            </c:plus>
            <c:minus>
              <c:numRef>
                <c:f>'dre-miR-301b-5p'!$E$13:$E$18</c:f>
                <c:numCache>
                  <c:formatCode>General</c:formatCode>
                  <c:ptCount val="6"/>
                  <c:pt idx="0">
                    <c:v>0.14778074256867108</c:v>
                  </c:pt>
                  <c:pt idx="1">
                    <c:v>0.18945091767831557</c:v>
                  </c:pt>
                  <c:pt idx="2">
                    <c:v>0.32875559750270961</c:v>
                  </c:pt>
                  <c:pt idx="3">
                    <c:v>0.14987117167529543</c:v>
                  </c:pt>
                  <c:pt idx="4">
                    <c:v>0.18910136953807186</c:v>
                  </c:pt>
                  <c:pt idx="5">
                    <c:v>0.24363667962015551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'dre-miR-301b-5p'!$A$13:$A$18</c:f>
              <c:strCache>
                <c:ptCount val="6"/>
                <c:pt idx="0">
                  <c:v>G1:3‘UTR-NC+minic-NC</c:v>
                </c:pt>
                <c:pt idx="1">
                  <c:v>G2:3‘UTR-NC+miR-301b</c:v>
                </c:pt>
                <c:pt idx="2">
                  <c:v>G3:3‘UTR-WT+minic-NC</c:v>
                </c:pt>
                <c:pt idx="3">
                  <c:v>G4:3‘UTR-WT+miR-301b</c:v>
                </c:pt>
                <c:pt idx="4">
                  <c:v>G5:3‘UTR-Mut+minic-NC</c:v>
                </c:pt>
                <c:pt idx="5">
                  <c:v>G6:3‘UTR-Mut+miR-301b</c:v>
                </c:pt>
              </c:strCache>
            </c:strRef>
          </c:cat>
          <c:val>
            <c:numRef>
              <c:f>'dre-miR-301b-5p'!$F$13:$F$18</c:f>
              <c:numCache>
                <c:formatCode>General</c:formatCode>
                <c:ptCount val="6"/>
                <c:pt idx="0">
                  <c:v>1.1303268218761926</c:v>
                </c:pt>
                <c:pt idx="1">
                  <c:v>1.8937845057002807</c:v>
                </c:pt>
                <c:pt idx="2">
                  <c:v>1.4602886255491463</c:v>
                </c:pt>
                <c:pt idx="3">
                  <c:v>1.0681981017906144</c:v>
                </c:pt>
                <c:pt idx="4">
                  <c:v>1.2474429448953623</c:v>
                </c:pt>
                <c:pt idx="5">
                  <c:v>1.3524066593830255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3C-4B54-B8B0-B477D6BA0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6821023"/>
        <c:axId val="1"/>
      </c:barChart>
      <c:catAx>
        <c:axId val="1286821023"/>
        <c:scaling>
          <c:orientation val="minMax"/>
        </c:scaling>
        <c:delete val="0"/>
        <c:axPos val="b"/>
        <c:numFmt formatCode="General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zh-CN" sz="2000" b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F-luc/R-luc</a:t>
                </a:r>
                <a:endParaRPr lang="zh-CN" altLang="en-US" sz="2000" b="0">
                  <a:solidFill>
                    <a:sysClr val="windowText" lastClr="00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28682102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3956524665186082"/>
          <c:y val="4.7655554807785779E-2"/>
          <c:w val="0.71073701489654928"/>
          <c:h val="0.5137496167679894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tx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'dre-miR-301c-3p'!$E$13:$E$18</c:f>
                <c:numCache>
                  <c:formatCode>General</c:formatCode>
                  <c:ptCount val="6"/>
                  <c:pt idx="0">
                    <c:v>0.14778074256867108</c:v>
                  </c:pt>
                  <c:pt idx="1">
                    <c:v>8.1819497778034836E-2</c:v>
                  </c:pt>
                  <c:pt idx="2">
                    <c:v>6.0646412997536599E-2</c:v>
                  </c:pt>
                  <c:pt idx="3">
                    <c:v>0.16407384769264363</c:v>
                  </c:pt>
                  <c:pt idx="4">
                    <c:v>0.75327710877089415</c:v>
                  </c:pt>
                  <c:pt idx="5">
                    <c:v>6.9844337789411348E-2</c:v>
                  </c:pt>
                </c:numCache>
              </c:numRef>
            </c:plus>
            <c:minus>
              <c:numRef>
                <c:f>'dre-miR-301c-3p'!$E$13:$E$18</c:f>
                <c:numCache>
                  <c:formatCode>General</c:formatCode>
                  <c:ptCount val="6"/>
                  <c:pt idx="0">
                    <c:v>0.14778074256867108</c:v>
                  </c:pt>
                  <c:pt idx="1">
                    <c:v>8.1819497778034836E-2</c:v>
                  </c:pt>
                  <c:pt idx="2">
                    <c:v>6.0646412997536599E-2</c:v>
                  </c:pt>
                  <c:pt idx="3">
                    <c:v>0.16407384769264363</c:v>
                  </c:pt>
                  <c:pt idx="4">
                    <c:v>0.75327710877089415</c:v>
                  </c:pt>
                  <c:pt idx="5">
                    <c:v>6.9844337789411348E-2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'dre-miR-301c-3p'!$A$13:$A$18</c:f>
              <c:strCache>
                <c:ptCount val="6"/>
                <c:pt idx="0">
                  <c:v>G1:3‘UTR-NC+minic-NC</c:v>
                </c:pt>
                <c:pt idx="1">
                  <c:v>G2:3‘UTR-NC+miR-301c</c:v>
                </c:pt>
                <c:pt idx="2">
                  <c:v>G3:3‘UTR-WT+minic-NC</c:v>
                </c:pt>
                <c:pt idx="3">
                  <c:v>G4:3‘UTR-WT+miR-301c</c:v>
                </c:pt>
                <c:pt idx="4">
                  <c:v>G5:3‘UTR-Mut+minic-NC</c:v>
                </c:pt>
                <c:pt idx="5">
                  <c:v>G6:3‘UTR-Mut+miR-301c</c:v>
                </c:pt>
              </c:strCache>
            </c:strRef>
          </c:cat>
          <c:val>
            <c:numRef>
              <c:f>'dre-miR-301c-3p'!$F$13:$F$18</c:f>
              <c:numCache>
                <c:formatCode>General</c:formatCode>
                <c:ptCount val="6"/>
                <c:pt idx="0">
                  <c:v>1.1303268218761926</c:v>
                </c:pt>
                <c:pt idx="1">
                  <c:v>2.1657045441404121</c:v>
                </c:pt>
                <c:pt idx="2">
                  <c:v>1.8244338293117932</c:v>
                </c:pt>
                <c:pt idx="3">
                  <c:v>0.90153143512394907</c:v>
                </c:pt>
                <c:pt idx="4">
                  <c:v>1.77185088199092</c:v>
                </c:pt>
                <c:pt idx="5">
                  <c:v>0.85799924644730974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0C-40F0-9AB6-730D8773EB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6823519"/>
        <c:axId val="1"/>
      </c:barChart>
      <c:catAx>
        <c:axId val="1286823519"/>
        <c:scaling>
          <c:orientation val="minMax"/>
        </c:scaling>
        <c:delete val="0"/>
        <c:axPos val="b"/>
        <c:numFmt formatCode="General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zh-CN" sz="2000" b="0" i="0" baseline="0">
                    <a:solidFill>
                      <a:sysClr val="windowText" lastClr="000000"/>
                    </a:solidFill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F-luc/R-luc</a:t>
                </a:r>
                <a:endParaRPr lang="zh-CN" altLang="zh-CN" sz="2000">
                  <a:solidFill>
                    <a:sysClr val="windowText" lastClr="000000"/>
                  </a:solidFill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9.1836593576027206E-2"/>
              <c:y val="0.187958716020864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28682351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0413882088268379"/>
          <c:y val="0.16583210928909115"/>
          <c:w val="0.63746700780049548"/>
          <c:h val="0.4296415356337338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tx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novel_589!$E$13:$E$18</c:f>
                <c:numCache>
                  <c:formatCode>General</c:formatCode>
                  <c:ptCount val="6"/>
                  <c:pt idx="0">
                    <c:v>0.14778074256867108</c:v>
                  </c:pt>
                  <c:pt idx="1">
                    <c:v>0.17976065429919907</c:v>
                  </c:pt>
                  <c:pt idx="2">
                    <c:v>0.24864965822188806</c:v>
                  </c:pt>
                  <c:pt idx="3">
                    <c:v>0.16407384769264363</c:v>
                  </c:pt>
                  <c:pt idx="4">
                    <c:v>0.40235914018823543</c:v>
                  </c:pt>
                  <c:pt idx="5">
                    <c:v>0.26082248391552537</c:v>
                  </c:pt>
                </c:numCache>
              </c:numRef>
            </c:plus>
            <c:minus>
              <c:numRef>
                <c:f>novel_589!$E$13:$E$18</c:f>
                <c:numCache>
                  <c:formatCode>General</c:formatCode>
                  <c:ptCount val="6"/>
                  <c:pt idx="0">
                    <c:v>0.14778074256867108</c:v>
                  </c:pt>
                  <c:pt idx="1">
                    <c:v>0.17976065429919907</c:v>
                  </c:pt>
                  <c:pt idx="2">
                    <c:v>0.24864965822188806</c:v>
                  </c:pt>
                  <c:pt idx="3">
                    <c:v>0.16407384769264363</c:v>
                  </c:pt>
                  <c:pt idx="4">
                    <c:v>0.40235914018823543</c:v>
                  </c:pt>
                  <c:pt idx="5">
                    <c:v>0.26082248391552537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novel_589!$A$13:$A$18</c:f>
              <c:strCache>
                <c:ptCount val="6"/>
                <c:pt idx="0">
                  <c:v>G1:3‘UTR-NC+minic-NC</c:v>
                </c:pt>
                <c:pt idx="1">
                  <c:v>G2:3‘UTR-NC+miR-589</c:v>
                </c:pt>
                <c:pt idx="2">
                  <c:v>G3:3‘UTR-WT+minic-NC</c:v>
                </c:pt>
                <c:pt idx="3">
                  <c:v>G4:3‘UTR-WT+miR-589</c:v>
                </c:pt>
                <c:pt idx="4">
                  <c:v>G5:3‘UTR-Mut+minic-NC</c:v>
                </c:pt>
                <c:pt idx="5">
                  <c:v>G6:3‘UTR-Mut+miR-589</c:v>
                </c:pt>
              </c:strCache>
            </c:strRef>
          </c:cat>
          <c:val>
            <c:numRef>
              <c:f>novel_589!$F$13:$F$18</c:f>
              <c:numCache>
                <c:formatCode>General</c:formatCode>
                <c:ptCount val="6"/>
                <c:pt idx="0">
                  <c:v>1.1303268218761926</c:v>
                </c:pt>
                <c:pt idx="1">
                  <c:v>1.8123348556103096</c:v>
                </c:pt>
                <c:pt idx="2">
                  <c:v>1.6999481645255867</c:v>
                </c:pt>
                <c:pt idx="3">
                  <c:v>0.90153143512394907</c:v>
                </c:pt>
                <c:pt idx="4">
                  <c:v>1.613210162315766</c:v>
                </c:pt>
                <c:pt idx="5">
                  <c:v>2.18301842358591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79-4211-9BB1-455BE44EFD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6823935"/>
        <c:axId val="1"/>
      </c:barChart>
      <c:catAx>
        <c:axId val="1286823935"/>
        <c:scaling>
          <c:orientation val="minMax"/>
        </c:scaling>
        <c:delete val="0"/>
        <c:axPos val="b"/>
        <c:numFmt formatCode="General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zh-CN" sz="1600" b="0" i="0" baseline="0">
                    <a:solidFill>
                      <a:sysClr val="windowText" lastClr="000000"/>
                    </a:solidFill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F-luc/R-luc</a:t>
                </a:r>
                <a:endParaRPr lang="zh-CN" altLang="zh-CN" sz="1600">
                  <a:solidFill>
                    <a:sysClr val="windowText" lastClr="000000"/>
                  </a:solidFill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14188954228822662"/>
              <c:y val="0.281009703332537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286823935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312420</xdr:colOff>
      <xdr:row>10</xdr:row>
      <xdr:rowOff>7620</xdr:rowOff>
    </xdr:from>
    <xdr:to>
      <xdr:col>17</xdr:col>
      <xdr:colOff>243840</xdr:colOff>
      <xdr:row>41</xdr:row>
      <xdr:rowOff>60960</xdr:rowOff>
    </xdr:to>
    <xdr:graphicFrame macro="">
      <xdr:nvGraphicFramePr>
        <xdr:cNvPr id="2092" name="图表 1">
          <a:extLst>
            <a:ext uri="{FF2B5EF4-FFF2-40B4-BE49-F238E27FC236}">
              <a16:creationId xmlns:a16="http://schemas.microsoft.com/office/drawing/2014/main" id="{FDFACE91-EE56-464B-B18A-A03D5E1C3D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0.51848</cdr:x>
      <cdr:y>0</cdr:y>
    </cdr:from>
    <cdr:to>
      <cdr:x>0.71935</cdr:x>
      <cdr:y>0.46022</cdr:y>
    </cdr:to>
    <cdr:grpSp>
      <cdr:nvGrpSpPr>
        <cdr:cNvPr id="35" name="Group 34">
          <a:extLst xmlns:a="http://schemas.openxmlformats.org/drawingml/2006/main">
            <a:ext uri="{FF2B5EF4-FFF2-40B4-BE49-F238E27FC236}">
              <a16:creationId xmlns:a16="http://schemas.microsoft.com/office/drawing/2014/main" id="{63F28FA0-30BE-4D2E-AF9A-861D3B84E98B}"/>
            </a:ext>
          </a:extLst>
        </cdr:cNvPr>
        <cdr:cNvGrpSpPr/>
      </cdr:nvGrpSpPr>
      <cdr:grpSpPr>
        <a:xfrm xmlns:a="http://schemas.openxmlformats.org/drawingml/2006/main">
          <a:off x="3788834" y="0"/>
          <a:ext cx="1467874" cy="3033448"/>
          <a:chOff x="3595134" y="0"/>
          <a:chExt cx="1805273" cy="3321824"/>
        </a:xfrm>
      </cdr:grpSpPr>
      <cdr:sp macro="" textlink="">
        <cdr:nvSpPr>
          <cdr:cNvPr id="2" name="文本框 1"/>
          <cdr:cNvSpPr txBox="1"/>
        </cdr:nvSpPr>
        <cdr:spPr>
          <a:xfrm xmlns:a="http://schemas.openxmlformats.org/drawingml/2006/main">
            <a:off x="3971566" y="0"/>
            <a:ext cx="1134919" cy="581646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 anchor="ctr"/>
          <a:lstStyle xmlns:a="http://schemas.openxmlformats.org/drawingml/2006/main"/>
          <a:p xmlns:a="http://schemas.openxmlformats.org/drawingml/2006/main">
            <a:pPr algn="ctr"/>
            <a:r>
              <a:rPr lang="en-US" altLang="zh-CN" sz="1800" b="0">
                <a:latin typeface="Times New Roman" panose="02020603050405020304" pitchFamily="18" charset="0"/>
                <a:cs typeface="Times New Roman" panose="02020603050405020304" pitchFamily="18" charset="0"/>
              </a:rPr>
              <a:t>novel_102</a:t>
            </a:r>
            <a:endParaRPr lang="zh-CN" altLang="en-US" sz="1800" b="0">
              <a:latin typeface="Times New Roman" panose="02020603050405020304" pitchFamily="18" charset="0"/>
              <a:cs typeface="Times New Roman" panose="02020603050405020304" pitchFamily="18" charset="0"/>
            </a:endParaRPr>
          </a:p>
        </cdr:txBody>
      </cdr:sp>
      <cdr:grpSp>
        <cdr:nvGrpSpPr>
          <cdr:cNvPr id="37" name="组合 10">
            <a:extLst xmlns:a="http://schemas.openxmlformats.org/drawingml/2006/main">
              <a:ext uri="{FF2B5EF4-FFF2-40B4-BE49-F238E27FC236}">
                <a16:creationId xmlns:a16="http://schemas.microsoft.com/office/drawing/2014/main" id="{7CF92E24-68A7-4E2E-98A1-9031FF04E23A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3595134" y="1640065"/>
            <a:ext cx="1651826" cy="1539317"/>
            <a:chOff x="3595136" y="1640064"/>
            <a:chExt cx="1651825" cy="1539318"/>
          </a:xfrm>
        </cdr:grpSpPr>
      </cdr:grpSp>
      <cdr:grpSp>
        <cdr:nvGrpSpPr>
          <cdr:cNvPr id="466948" name="组合 10">
            <a:extLst xmlns:a="http://schemas.openxmlformats.org/drawingml/2006/main">
              <a:ext uri="{FF2B5EF4-FFF2-40B4-BE49-F238E27FC236}">
                <a16:creationId xmlns:a16="http://schemas.microsoft.com/office/drawing/2014/main" id="{7B5311F5-9C64-4337-8680-CA87F567B6EA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3595134" y="1640065"/>
            <a:ext cx="1651826" cy="1539317"/>
            <a:chOff x="3595136" y="1640064"/>
            <a:chExt cx="1651825" cy="1539318"/>
          </a:xfrm>
        </cdr:grpSpPr>
        <cdr:grpSp>
          <cdr:nvGrpSpPr>
            <cdr:cNvPr id="39" name="组合 2">
              <a:extLst xmlns:a="http://schemas.openxmlformats.org/drawingml/2006/main">
                <a:ext uri="{FF2B5EF4-FFF2-40B4-BE49-F238E27FC236}">
                  <a16:creationId xmlns:a16="http://schemas.microsoft.com/office/drawing/2014/main" id="{B42ABC5E-ECA0-42CD-B180-301994D2D225}"/>
                </a:ext>
              </a:extLst>
            </cdr:cNvPr>
            <cdr:cNvGrpSpPr>
              <a:grpSpLocks xmlns:a="http://schemas.openxmlformats.org/drawingml/2006/main"/>
            </cdr:cNvGrpSpPr>
          </cdr:nvGrpSpPr>
          <cdr:grpSpPr bwMode="auto">
            <a:xfrm xmlns:a="http://schemas.openxmlformats.org/drawingml/2006/main">
              <a:off x="3595136" y="2059295"/>
              <a:ext cx="1092623" cy="288261"/>
              <a:chOff x="-351560" y="274823"/>
              <a:chExt cx="721540" cy="171064"/>
            </a:xfrm>
          </cdr:grpSpPr>
        </cdr:grpSp>
        <cdr:grpSp>
          <cdr:nvGrpSpPr>
            <cdr:cNvPr id="466950" name="组合 2">
              <a:extLst xmlns:a="http://schemas.openxmlformats.org/drawingml/2006/main">
                <a:ext uri="{FF2B5EF4-FFF2-40B4-BE49-F238E27FC236}">
                  <a16:creationId xmlns:a16="http://schemas.microsoft.com/office/drawing/2014/main" id="{5810DBD1-52B4-4923-9034-8894CBEF2764}"/>
                </a:ext>
              </a:extLst>
            </cdr:cNvPr>
            <cdr:cNvGrpSpPr>
              <a:grpSpLocks xmlns:a="http://schemas.openxmlformats.org/drawingml/2006/main"/>
            </cdr:cNvGrpSpPr>
          </cdr:nvGrpSpPr>
          <cdr:grpSpPr bwMode="auto">
            <a:xfrm xmlns:a="http://schemas.openxmlformats.org/drawingml/2006/main">
              <a:off x="3595136" y="2059295"/>
              <a:ext cx="1092623" cy="288261"/>
              <a:chOff x="-351560" y="274823"/>
              <a:chExt cx="721540" cy="171064"/>
            </a:xfrm>
          </cdr:grpSpPr>
          <cdr:cxnSp macro="">
            <cdr:nvCxnSpPr>
              <cdr:cNvPr id="5" name="直接连接符 4">
                <a:extLst xmlns:a="http://schemas.openxmlformats.org/drawingml/2006/main">
                  <a:ext uri="{FF2B5EF4-FFF2-40B4-BE49-F238E27FC236}">
                    <a16:creationId xmlns:a16="http://schemas.microsoft.com/office/drawing/2014/main" id="{E7D9C174-F8BF-4493-A628-CF3EB5D33E9F}"/>
                  </a:ext>
                </a:extLst>
              </cdr:cNvPr>
              <cdr:cNvCxnSpPr/>
            </cdr:nvCxnSpPr>
            <cdr:spPr>
              <a:xfrm xmlns:a="http://schemas.openxmlformats.org/drawingml/2006/main">
                <a:off x="-346935" y="286188"/>
                <a:ext cx="0" cy="159699"/>
              </a:xfrm>
              <a:prstGeom xmlns:a="http://schemas.openxmlformats.org/drawingml/2006/main" prst="line">
                <a:avLst/>
              </a:prstGeom>
              <a:ln xmlns:a="http://schemas.openxmlformats.org/drawingml/2006/main" w="25400"/>
            </cdr:spPr>
            <cdr:style>
              <a:lnRef xmlns:a="http://schemas.openxmlformats.org/drawingml/2006/main" idx="2">
                <a:schemeClr val="dk1"/>
              </a:lnRef>
              <a:fillRef xmlns:a="http://schemas.openxmlformats.org/drawingml/2006/main" idx="0">
                <a:schemeClr val="dk1"/>
              </a:fillRef>
              <a:effectRef xmlns:a="http://schemas.openxmlformats.org/drawingml/2006/main" idx="1">
                <a:schemeClr val="dk1"/>
              </a:effectRef>
              <a:fontRef xmlns:a="http://schemas.openxmlformats.org/drawingml/2006/main" idx="minor">
                <a:schemeClr val="tx1"/>
              </a:fontRef>
            </cdr:style>
          </cdr:cxnSp>
          <cdr:cxnSp macro="">
            <cdr:nvCxnSpPr>
              <cdr:cNvPr id="6" name="直接连接符 5">
                <a:extLst xmlns:a="http://schemas.openxmlformats.org/drawingml/2006/main">
                  <a:ext uri="{FF2B5EF4-FFF2-40B4-BE49-F238E27FC236}">
                    <a16:creationId xmlns:a16="http://schemas.microsoft.com/office/drawing/2014/main" id="{46E6217F-4CDF-46BD-BADC-FC8563C5B46B}"/>
                  </a:ext>
                </a:extLst>
              </cdr:cNvPr>
              <cdr:cNvCxnSpPr/>
            </cdr:nvCxnSpPr>
            <cdr:spPr>
              <a:xfrm xmlns:a="http://schemas.openxmlformats.org/drawingml/2006/main">
                <a:off x="362829" y="274823"/>
                <a:ext cx="0" cy="159698"/>
              </a:xfrm>
              <a:prstGeom xmlns:a="http://schemas.openxmlformats.org/drawingml/2006/main" prst="line">
                <a:avLst/>
              </a:prstGeom>
              <a:ln xmlns:a="http://schemas.openxmlformats.org/drawingml/2006/main" w="25400"/>
            </cdr:spPr>
            <cdr:style>
              <a:lnRef xmlns:a="http://schemas.openxmlformats.org/drawingml/2006/main" idx="2">
                <a:schemeClr val="dk1"/>
              </a:lnRef>
              <a:fillRef xmlns:a="http://schemas.openxmlformats.org/drawingml/2006/main" idx="0">
                <a:schemeClr val="dk1"/>
              </a:fillRef>
              <a:effectRef xmlns:a="http://schemas.openxmlformats.org/drawingml/2006/main" idx="1">
                <a:schemeClr val="dk1"/>
              </a:effectRef>
              <a:fontRef xmlns:a="http://schemas.openxmlformats.org/drawingml/2006/main" idx="minor">
                <a:schemeClr val="tx1"/>
              </a:fontRef>
            </cdr:style>
          </cdr:cxnSp>
          <cdr:cxnSp macro="">
            <cdr:nvCxnSpPr>
              <cdr:cNvPr id="7" name="直接连接符 6">
                <a:extLst xmlns:a="http://schemas.openxmlformats.org/drawingml/2006/main">
                  <a:ext uri="{FF2B5EF4-FFF2-40B4-BE49-F238E27FC236}">
                    <a16:creationId xmlns:a16="http://schemas.microsoft.com/office/drawing/2014/main" id="{A8AEAD67-3720-4EA6-9391-066077D6671E}"/>
                  </a:ext>
                </a:extLst>
              </cdr:cNvPr>
              <cdr:cNvCxnSpPr/>
            </cdr:nvCxnSpPr>
            <cdr:spPr>
              <a:xfrm xmlns:a="http://schemas.openxmlformats.org/drawingml/2006/main" flipV="1">
                <a:off x="-351560" y="279691"/>
                <a:ext cx="721540" cy="12174"/>
              </a:xfrm>
              <a:prstGeom xmlns:a="http://schemas.openxmlformats.org/drawingml/2006/main" prst="line">
                <a:avLst/>
              </a:prstGeom>
              <a:ln xmlns:a="http://schemas.openxmlformats.org/drawingml/2006/main" w="25400"/>
            </cdr:spPr>
            <cdr:style>
              <a:lnRef xmlns:a="http://schemas.openxmlformats.org/drawingml/2006/main" idx="2">
                <a:schemeClr val="dk1"/>
              </a:lnRef>
              <a:fillRef xmlns:a="http://schemas.openxmlformats.org/drawingml/2006/main" idx="0">
                <a:schemeClr val="dk1"/>
              </a:fillRef>
              <a:effectRef xmlns:a="http://schemas.openxmlformats.org/drawingml/2006/main" idx="1">
                <a:schemeClr val="dk1"/>
              </a:effectRef>
              <a:fontRef xmlns:a="http://schemas.openxmlformats.org/drawingml/2006/main" idx="minor">
                <a:schemeClr val="tx1"/>
              </a:fontRef>
            </cdr:style>
          </cdr:cxnSp>
        </cdr:grpSp>
        <cdr:sp macro="" textlink="">
          <cdr:nvSpPr>
            <cdr:cNvPr id="4" name="文本框 5"/>
            <cdr:cNvSpPr txBox="1"/>
          </cdr:nvSpPr>
          <cdr:spPr>
            <a:xfrm xmlns:a="http://schemas.openxmlformats.org/drawingml/2006/main">
              <a:off x="3862299" y="1640064"/>
              <a:ext cx="1384662" cy="1539318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none" rtlCol="0"/>
            <a:lstStyle xmlns:a="http://schemas.openxmlformats.org/drawingml/2006/main"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r>
                <a:rPr lang="en-US" altLang="zh-CN" sz="3200" b="1">
                  <a:latin typeface="Times New Roman" panose="02020603050405020304" pitchFamily="18" charset="0"/>
                  <a:cs typeface="Times New Roman" panose="02020603050405020304" pitchFamily="18" charset="0"/>
                </a:rPr>
                <a:t>*</a:t>
              </a:r>
              <a:endParaRPr lang="zh-CN" altLang="en-US" sz="3200" b="1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cdr:txBody>
        </cdr:sp>
      </cdr:grpSp>
    </cdr:grp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563880</xdr:colOff>
      <xdr:row>10</xdr:row>
      <xdr:rowOff>167640</xdr:rowOff>
    </xdr:from>
    <xdr:to>
      <xdr:col>22</xdr:col>
      <xdr:colOff>297180</xdr:colOff>
      <xdr:row>49</xdr:row>
      <xdr:rowOff>129540</xdr:rowOff>
    </xdr:to>
    <xdr:graphicFrame macro="">
      <xdr:nvGraphicFramePr>
        <xdr:cNvPr id="4138" name="图表 1">
          <a:extLst>
            <a:ext uri="{FF2B5EF4-FFF2-40B4-BE49-F238E27FC236}">
              <a16:creationId xmlns:a16="http://schemas.microsoft.com/office/drawing/2014/main" id="{F8C78D3C-6042-4803-80C3-29E39E364B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0.51712</cdr:x>
      <cdr:y>0.14881</cdr:y>
    </cdr:from>
    <cdr:to>
      <cdr:x>0.6447</cdr:x>
      <cdr:y>0.1941</cdr:y>
    </cdr:to>
    <cdr:grpSp>
      <cdr:nvGrpSpPr>
        <cdr:cNvPr id="12" name="Group 11">
          <a:extLst xmlns:a="http://schemas.openxmlformats.org/drawingml/2006/main">
            <a:ext uri="{FF2B5EF4-FFF2-40B4-BE49-F238E27FC236}">
              <a16:creationId xmlns:a16="http://schemas.microsoft.com/office/drawing/2014/main" id="{F84A0E19-DEA6-4C9B-BA05-001C9E740E6C}"/>
            </a:ext>
          </a:extLst>
        </cdr:cNvPr>
        <cdr:cNvGrpSpPr/>
      </cdr:nvGrpSpPr>
      <cdr:grpSpPr>
        <a:xfrm xmlns:a="http://schemas.openxmlformats.org/drawingml/2006/main">
          <a:off x="4716724" y="1203102"/>
          <a:ext cx="1163675" cy="366162"/>
          <a:chOff x="2513314" y="322412"/>
          <a:chExt cx="647790" cy="161205"/>
        </a:xfrm>
      </cdr:grpSpPr>
      <cdr:cxnSp macro="">
        <cdr:nvCxnSpPr>
          <cdr:cNvPr id="3" name="直接连接符 2">
            <a:extLst xmlns:a="http://schemas.openxmlformats.org/drawingml/2006/main">
              <a:ext uri="{FF2B5EF4-FFF2-40B4-BE49-F238E27FC236}">
                <a16:creationId xmlns:a16="http://schemas.microsoft.com/office/drawing/2014/main" id="{DA88EF08-BC3E-4E51-B6D1-1CBF7B6BBEB2}"/>
              </a:ext>
            </a:extLst>
          </cdr:cNvPr>
          <cdr:cNvCxnSpPr/>
        </cdr:nvCxnSpPr>
        <cdr:spPr>
          <a:xfrm xmlns:a="http://schemas.openxmlformats.org/drawingml/2006/main">
            <a:off x="2517939" y="323758"/>
            <a:ext cx="0" cy="159859"/>
          </a:xfrm>
          <a:prstGeom xmlns:a="http://schemas.openxmlformats.org/drawingml/2006/main" prst="line">
            <a:avLst/>
          </a:prstGeom>
          <a:ln xmlns:a="http://schemas.openxmlformats.org/drawingml/2006/main" w="25400"/>
        </cdr:spPr>
        <cdr:style>
          <a:lnRef xmlns:a="http://schemas.openxmlformats.org/drawingml/2006/main" idx="2">
            <a:schemeClr val="dk1"/>
          </a:lnRef>
          <a:fillRef xmlns:a="http://schemas.openxmlformats.org/drawingml/2006/main" idx="0">
            <a:schemeClr val="dk1"/>
          </a:fillRef>
          <a:effectRef xmlns:a="http://schemas.openxmlformats.org/drawingml/2006/main" idx="1">
            <a:schemeClr val="dk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6" name="直接连接符 5">
            <a:extLst xmlns:a="http://schemas.openxmlformats.org/drawingml/2006/main">
              <a:ext uri="{FF2B5EF4-FFF2-40B4-BE49-F238E27FC236}">
                <a16:creationId xmlns:a16="http://schemas.microsoft.com/office/drawing/2014/main" id="{9F4B9887-65E6-40E0-8EDE-CF926418F2FE}"/>
              </a:ext>
            </a:extLst>
          </cdr:cNvPr>
          <cdr:cNvCxnSpPr/>
        </cdr:nvCxnSpPr>
        <cdr:spPr>
          <a:xfrm xmlns:a="http://schemas.openxmlformats.org/drawingml/2006/main">
            <a:off x="3159345" y="322412"/>
            <a:ext cx="0" cy="159859"/>
          </a:xfrm>
          <a:prstGeom xmlns:a="http://schemas.openxmlformats.org/drawingml/2006/main" prst="line">
            <a:avLst/>
          </a:prstGeom>
          <a:ln xmlns:a="http://schemas.openxmlformats.org/drawingml/2006/main" w="25400"/>
        </cdr:spPr>
        <cdr:style>
          <a:lnRef xmlns:a="http://schemas.openxmlformats.org/drawingml/2006/main" idx="2">
            <a:schemeClr val="dk1"/>
          </a:lnRef>
          <a:fillRef xmlns:a="http://schemas.openxmlformats.org/drawingml/2006/main" idx="0">
            <a:schemeClr val="dk1"/>
          </a:fillRef>
          <a:effectRef xmlns:a="http://schemas.openxmlformats.org/drawingml/2006/main" idx="1">
            <a:schemeClr val="dk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7" name="直接连接符 6">
            <a:extLst xmlns:a="http://schemas.openxmlformats.org/drawingml/2006/main">
              <a:ext uri="{FF2B5EF4-FFF2-40B4-BE49-F238E27FC236}">
                <a16:creationId xmlns:a16="http://schemas.microsoft.com/office/drawing/2014/main" id="{D0EEF0D9-DF52-4DDA-9A34-D8DB8FBE8177}"/>
              </a:ext>
            </a:extLst>
          </cdr:cNvPr>
          <cdr:cNvCxnSpPr/>
        </cdr:nvCxnSpPr>
        <cdr:spPr>
          <a:xfrm xmlns:a="http://schemas.openxmlformats.org/drawingml/2006/main" flipV="1">
            <a:off x="2513314" y="328405"/>
            <a:ext cx="647790" cy="1036"/>
          </a:xfrm>
          <a:prstGeom xmlns:a="http://schemas.openxmlformats.org/drawingml/2006/main" prst="line">
            <a:avLst/>
          </a:prstGeom>
          <a:ln xmlns:a="http://schemas.openxmlformats.org/drawingml/2006/main" w="25400"/>
        </cdr:spPr>
        <cdr:style>
          <a:lnRef xmlns:a="http://schemas.openxmlformats.org/drawingml/2006/main" idx="2">
            <a:schemeClr val="dk1"/>
          </a:lnRef>
          <a:fillRef xmlns:a="http://schemas.openxmlformats.org/drawingml/2006/main" idx="0">
            <a:schemeClr val="dk1"/>
          </a:fillRef>
          <a:effectRef xmlns:a="http://schemas.openxmlformats.org/drawingml/2006/main" idx="1">
            <a:schemeClr val="dk1"/>
          </a:effectRef>
          <a:fontRef xmlns:a="http://schemas.openxmlformats.org/drawingml/2006/main" idx="minor">
            <a:schemeClr val="tx1"/>
          </a:fontRef>
        </cdr:style>
      </cdr:cxnSp>
    </cdr:grpSp>
  </cdr:relSizeAnchor>
  <cdr:relSizeAnchor xmlns:cdr="http://schemas.openxmlformats.org/drawingml/2006/chartDrawing">
    <cdr:from>
      <cdr:x>0.55259</cdr:x>
      <cdr:y>0.10516</cdr:y>
    </cdr:from>
    <cdr:to>
      <cdr:x>0.73276</cdr:x>
      <cdr:y>0.36396</cdr:y>
    </cdr:to>
    <cdr:sp macro="" textlink="">
      <cdr:nvSpPr>
        <cdr:cNvPr id="13" name="文本框 12"/>
        <cdr:cNvSpPr txBox="1"/>
      </cdr:nvSpPr>
      <cdr:spPr>
        <a:xfrm xmlns:a="http://schemas.openxmlformats.org/drawingml/2006/main">
          <a:off x="5073117" y="801292"/>
          <a:ext cx="1653452" cy="196645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altLang="zh-CN" sz="2000" b="0">
              <a:latin typeface="Times New Roman" panose="02020603050405020304" pitchFamily="18" charset="0"/>
              <a:cs typeface="Times New Roman" panose="02020603050405020304" pitchFamily="18" charset="0"/>
            </a:rPr>
            <a:t>NC</a:t>
          </a:r>
          <a:endParaRPr lang="zh-CN" altLang="en-US" sz="2000" b="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0.50375</cdr:x>
      <cdr:y>0</cdr:y>
    </cdr:from>
    <cdr:to>
      <cdr:x>0.63288</cdr:x>
      <cdr:y>0.05003</cdr:y>
    </cdr:to>
    <cdr:sp macro="" textlink="">
      <cdr:nvSpPr>
        <cdr:cNvPr id="14" name="文本框 1"/>
        <cdr:cNvSpPr txBox="1"/>
      </cdr:nvSpPr>
      <cdr:spPr>
        <a:xfrm xmlns:a="http://schemas.openxmlformats.org/drawingml/2006/main">
          <a:off x="2557780" y="0"/>
          <a:ext cx="655320" cy="2039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altLang="zh-CN" sz="3600" b="0">
              <a:latin typeface="Times New Roman" panose="02020603050405020304" pitchFamily="18" charset="0"/>
              <a:cs typeface="Times New Roman" panose="02020603050405020304" pitchFamily="18" charset="0"/>
            </a:rPr>
            <a:t>novel_113</a:t>
          </a:r>
          <a:endParaRPr lang="zh-CN" altLang="en-US" sz="3600" b="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</xdr:colOff>
      <xdr:row>12</xdr:row>
      <xdr:rowOff>22860</xdr:rowOff>
    </xdr:from>
    <xdr:to>
      <xdr:col>19</xdr:col>
      <xdr:colOff>533400</xdr:colOff>
      <xdr:row>48</xdr:row>
      <xdr:rowOff>152400</xdr:rowOff>
    </xdr:to>
    <xdr:grpSp>
      <xdr:nvGrpSpPr>
        <xdr:cNvPr id="5250" name="组合 8">
          <a:extLst>
            <a:ext uri="{FF2B5EF4-FFF2-40B4-BE49-F238E27FC236}">
              <a16:creationId xmlns:a16="http://schemas.microsoft.com/office/drawing/2014/main" id="{FE57BACC-8B1B-413C-948D-89DB7ADD0ED9}"/>
            </a:ext>
          </a:extLst>
        </xdr:cNvPr>
        <xdr:cNvGrpSpPr>
          <a:grpSpLocks/>
        </xdr:cNvGrpSpPr>
      </xdr:nvGrpSpPr>
      <xdr:grpSpPr bwMode="auto">
        <a:xfrm>
          <a:off x="5951220" y="2796540"/>
          <a:ext cx="8572500" cy="7261860"/>
          <a:chOff x="6449625" y="1271300"/>
          <a:chExt cx="5692954" cy="4594460"/>
        </a:xfrm>
      </xdr:grpSpPr>
      <xdr:grpSp>
        <xdr:nvGrpSpPr>
          <xdr:cNvPr id="5251" name="组合 1">
            <a:extLst>
              <a:ext uri="{FF2B5EF4-FFF2-40B4-BE49-F238E27FC236}">
                <a16:creationId xmlns:a16="http://schemas.microsoft.com/office/drawing/2014/main" id="{582543B1-E34D-4B66-908E-9DC576971D58}"/>
              </a:ext>
            </a:extLst>
          </xdr:cNvPr>
          <xdr:cNvGrpSpPr>
            <a:grpSpLocks/>
          </xdr:cNvGrpSpPr>
        </xdr:nvGrpSpPr>
        <xdr:grpSpPr bwMode="auto">
          <a:xfrm>
            <a:off x="6449625" y="1285222"/>
            <a:ext cx="5692954" cy="4580538"/>
            <a:chOff x="6449625" y="1285222"/>
            <a:chExt cx="5692954" cy="4580538"/>
          </a:xfrm>
        </xdr:grpSpPr>
        <xdr:graphicFrame macro="">
          <xdr:nvGraphicFramePr>
            <xdr:cNvPr id="5254" name="图表 1">
              <a:extLst>
                <a:ext uri="{FF2B5EF4-FFF2-40B4-BE49-F238E27FC236}">
                  <a16:creationId xmlns:a16="http://schemas.microsoft.com/office/drawing/2014/main" id="{5B924D9B-7181-4856-81A3-65F014DCA6D4}"/>
                </a:ext>
              </a:extLst>
            </xdr:cNvPr>
            <xdr:cNvGraphicFramePr>
              <a:graphicFrameLocks noChangeAspect="1"/>
            </xdr:cNvGraphicFramePr>
          </xdr:nvGraphicFramePr>
          <xdr:xfrm>
            <a:off x="6449625" y="1285222"/>
            <a:ext cx="5692954" cy="4580538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1"/>
            </a:graphicData>
          </a:graphic>
        </xdr:graphicFrame>
        <xdr:grpSp>
          <xdr:nvGrpSpPr>
            <xdr:cNvPr id="5255" name="组合 2">
              <a:extLst>
                <a:ext uri="{FF2B5EF4-FFF2-40B4-BE49-F238E27FC236}">
                  <a16:creationId xmlns:a16="http://schemas.microsoft.com/office/drawing/2014/main" id="{F652940A-4180-4061-9A2A-035903644181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367990" y="1831156"/>
              <a:ext cx="727898" cy="222775"/>
              <a:chOff x="208750" y="256918"/>
              <a:chExt cx="727898" cy="168498"/>
            </a:xfrm>
          </xdr:grpSpPr>
          <xdr:cxnSp macro="">
            <xdr:nvCxnSpPr>
              <xdr:cNvPr id="5" name="直接连接符 4">
                <a:extLst>
                  <a:ext uri="{FF2B5EF4-FFF2-40B4-BE49-F238E27FC236}">
                    <a16:creationId xmlns:a16="http://schemas.microsoft.com/office/drawing/2014/main" id="{2CAC2FDD-A95D-4781-B926-889C2C356743}"/>
                  </a:ext>
                </a:extLst>
              </xdr:cNvPr>
              <xdr:cNvCxnSpPr/>
            </xdr:nvCxnSpPr>
            <xdr:spPr>
              <a:xfrm>
                <a:off x="210238" y="263746"/>
                <a:ext cx="0" cy="160444"/>
              </a:xfrm>
              <a:prstGeom prst="line">
                <a:avLst/>
              </a:prstGeom>
              <a:ln w="25400"/>
            </xdr:spPr>
            <xdr:style>
              <a:lnRef idx="2">
                <a:schemeClr val="dk1"/>
              </a:lnRef>
              <a:fillRef idx="0">
                <a:schemeClr val="dk1"/>
              </a:fillRef>
              <a:effectRef idx="1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6" name="直接连接符 5">
                <a:extLst>
                  <a:ext uri="{FF2B5EF4-FFF2-40B4-BE49-F238E27FC236}">
                    <a16:creationId xmlns:a16="http://schemas.microsoft.com/office/drawing/2014/main" id="{B41392FE-038F-4533-B48E-C10ED0977C44}"/>
                  </a:ext>
                </a:extLst>
              </xdr:cNvPr>
              <xdr:cNvCxnSpPr/>
            </xdr:nvCxnSpPr>
            <xdr:spPr>
              <a:xfrm>
                <a:off x="938936" y="256453"/>
                <a:ext cx="0" cy="160444"/>
              </a:xfrm>
              <a:prstGeom prst="line">
                <a:avLst/>
              </a:prstGeom>
              <a:ln w="25400"/>
            </xdr:spPr>
            <xdr:style>
              <a:lnRef idx="2">
                <a:schemeClr val="dk1"/>
              </a:lnRef>
              <a:fillRef idx="0">
                <a:schemeClr val="dk1"/>
              </a:fillRef>
              <a:effectRef idx="1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7" name="直接连接符 6">
                <a:extLst>
                  <a:ext uri="{FF2B5EF4-FFF2-40B4-BE49-F238E27FC236}">
                    <a16:creationId xmlns:a16="http://schemas.microsoft.com/office/drawing/2014/main" id="{7E97E24A-C719-4FAB-A92E-8347A2737039}"/>
                  </a:ext>
                </a:extLst>
              </xdr:cNvPr>
              <xdr:cNvCxnSpPr/>
            </xdr:nvCxnSpPr>
            <xdr:spPr>
              <a:xfrm flipV="1">
                <a:off x="210238" y="260100"/>
                <a:ext cx="723638" cy="3646"/>
              </a:xfrm>
              <a:prstGeom prst="line">
                <a:avLst/>
              </a:prstGeom>
              <a:ln w="25400"/>
            </xdr:spPr>
            <xdr:style>
              <a:lnRef idx="2">
                <a:schemeClr val="dk1"/>
              </a:lnRef>
              <a:fillRef idx="0">
                <a:schemeClr val="dk1"/>
              </a:fillRef>
              <a:effectRef idx="1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4" name="文本框 5">
            <a:extLst>
              <a:ext uri="{FF2B5EF4-FFF2-40B4-BE49-F238E27FC236}">
                <a16:creationId xmlns:a16="http://schemas.microsoft.com/office/drawing/2014/main" id="{3503D2FE-1B4D-4545-8FBB-777825070973}"/>
              </a:ext>
            </a:extLst>
          </xdr:cNvPr>
          <xdr:cNvSpPr txBox="1"/>
        </xdr:nvSpPr>
        <xdr:spPr>
          <a:xfrm>
            <a:off x="9597196" y="1618416"/>
            <a:ext cx="657852" cy="337473"/>
          </a:xfrm>
          <a:prstGeom prst="rect">
            <a:avLst/>
          </a:prstGeom>
        </xdr:spPr>
        <xdr:txBody>
          <a:bodyPr wrap="square" rtlCol="0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2000" b="0">
                <a:latin typeface="Times New Roman" panose="02020603050405020304" pitchFamily="18" charset="0"/>
                <a:cs typeface="Times New Roman" panose="02020603050405020304" pitchFamily="18" charset="0"/>
              </a:rPr>
              <a:t>NC</a:t>
            </a:r>
            <a:endParaRPr lang="zh-CN" altLang="en-US" sz="2000" b="0"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8" name="文本框 5">
            <a:extLst>
              <a:ext uri="{FF2B5EF4-FFF2-40B4-BE49-F238E27FC236}">
                <a16:creationId xmlns:a16="http://schemas.microsoft.com/office/drawing/2014/main" id="{5BAA1B73-727F-41AD-B62E-CB962917E809}"/>
              </a:ext>
            </a:extLst>
          </xdr:cNvPr>
          <xdr:cNvSpPr txBox="1"/>
        </xdr:nvSpPr>
        <xdr:spPr>
          <a:xfrm>
            <a:off x="7790632" y="1271300"/>
            <a:ext cx="3835786" cy="583347"/>
          </a:xfrm>
          <a:prstGeom prst="rect">
            <a:avLst/>
          </a:prstGeom>
        </xdr:spPr>
        <xdr:txBody>
          <a:bodyPr wrap="square" rtlCol="0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3200" b="0">
                <a:latin typeface="Times New Roman" panose="02020603050405020304" pitchFamily="18" charset="0"/>
                <a:cs typeface="Times New Roman" panose="02020603050405020304" pitchFamily="18" charset="0"/>
              </a:rPr>
              <a:t>dre-miR-19b-5p</a:t>
            </a:r>
            <a:endParaRPr lang="zh-CN" altLang="en-US" sz="3200" b="0"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312420</xdr:colOff>
      <xdr:row>12</xdr:row>
      <xdr:rowOff>15240</xdr:rowOff>
    </xdr:from>
    <xdr:to>
      <xdr:col>17</xdr:col>
      <xdr:colOff>533400</xdr:colOff>
      <xdr:row>45</xdr:row>
      <xdr:rowOff>129540</xdr:rowOff>
    </xdr:to>
    <xdr:grpSp>
      <xdr:nvGrpSpPr>
        <xdr:cNvPr id="6273" name="组合 9">
          <a:extLst>
            <a:ext uri="{FF2B5EF4-FFF2-40B4-BE49-F238E27FC236}">
              <a16:creationId xmlns:a16="http://schemas.microsoft.com/office/drawing/2014/main" id="{B3624371-08E4-4073-B4A4-CD413668B323}"/>
            </a:ext>
          </a:extLst>
        </xdr:cNvPr>
        <xdr:cNvGrpSpPr>
          <a:grpSpLocks/>
        </xdr:cNvGrpSpPr>
      </xdr:nvGrpSpPr>
      <xdr:grpSpPr bwMode="auto">
        <a:xfrm>
          <a:off x="5585460" y="2788920"/>
          <a:ext cx="7597140" cy="6652260"/>
          <a:chOff x="5638512" y="955901"/>
          <a:chExt cx="5685742" cy="4109629"/>
        </a:xfrm>
      </xdr:grpSpPr>
      <xdr:graphicFrame macro="">
        <xdr:nvGraphicFramePr>
          <xdr:cNvPr id="6274" name="图表 1">
            <a:extLst>
              <a:ext uri="{FF2B5EF4-FFF2-40B4-BE49-F238E27FC236}">
                <a16:creationId xmlns:a16="http://schemas.microsoft.com/office/drawing/2014/main" id="{BF0F23A5-21B6-42C1-A3FE-B5D52CDFEDE4}"/>
              </a:ext>
            </a:extLst>
          </xdr:cNvPr>
          <xdr:cNvGraphicFramePr>
            <a:graphicFrameLocks/>
          </xdr:cNvGraphicFramePr>
        </xdr:nvGraphicFramePr>
        <xdr:xfrm>
          <a:off x="5638512" y="955901"/>
          <a:ext cx="5685742" cy="410962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pSp>
        <xdr:nvGrpSpPr>
          <xdr:cNvPr id="6275" name="组合 1">
            <a:extLst>
              <a:ext uri="{FF2B5EF4-FFF2-40B4-BE49-F238E27FC236}">
                <a16:creationId xmlns:a16="http://schemas.microsoft.com/office/drawing/2014/main" id="{D0AEF36C-0194-4E3B-BC58-C3DC94031EF7}"/>
              </a:ext>
            </a:extLst>
          </xdr:cNvPr>
          <xdr:cNvGrpSpPr>
            <a:grpSpLocks/>
          </xdr:cNvGrpSpPr>
        </xdr:nvGrpSpPr>
        <xdr:grpSpPr bwMode="auto">
          <a:xfrm>
            <a:off x="7686251" y="983667"/>
            <a:ext cx="2562952" cy="934832"/>
            <a:chOff x="7945331" y="998907"/>
            <a:chExt cx="2562952" cy="934832"/>
          </a:xfrm>
        </xdr:grpSpPr>
        <xdr:grpSp>
          <xdr:nvGrpSpPr>
            <xdr:cNvPr id="6276" name="组合 2">
              <a:extLst>
                <a:ext uri="{FF2B5EF4-FFF2-40B4-BE49-F238E27FC236}">
                  <a16:creationId xmlns:a16="http://schemas.microsoft.com/office/drawing/2014/main" id="{8C334FDC-A8EF-4FE6-A3DF-908B906A666E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007696" y="1753536"/>
              <a:ext cx="717714" cy="180203"/>
              <a:chOff x="237076" y="115444"/>
              <a:chExt cx="717714" cy="161079"/>
            </a:xfrm>
          </xdr:grpSpPr>
          <xdr:cxnSp macro="">
            <xdr:nvCxnSpPr>
              <xdr:cNvPr id="5" name="直接连接符 4">
                <a:extLst>
                  <a:ext uri="{FF2B5EF4-FFF2-40B4-BE49-F238E27FC236}">
                    <a16:creationId xmlns:a16="http://schemas.microsoft.com/office/drawing/2014/main" id="{29CA218B-A1AE-42AF-8353-8676CAAA9D5F}"/>
                  </a:ext>
                </a:extLst>
              </xdr:cNvPr>
              <xdr:cNvCxnSpPr/>
            </xdr:nvCxnSpPr>
            <xdr:spPr>
              <a:xfrm>
                <a:off x="240728" y="114592"/>
                <a:ext cx="0" cy="159900"/>
              </a:xfrm>
              <a:prstGeom prst="line">
                <a:avLst/>
              </a:prstGeom>
              <a:ln w="25400"/>
            </xdr:spPr>
            <xdr:style>
              <a:lnRef idx="2">
                <a:schemeClr val="dk1"/>
              </a:lnRef>
              <a:fillRef idx="0">
                <a:schemeClr val="dk1"/>
              </a:fillRef>
              <a:effectRef idx="1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6" name="直接连接符 5">
                <a:extLst>
                  <a:ext uri="{FF2B5EF4-FFF2-40B4-BE49-F238E27FC236}">
                    <a16:creationId xmlns:a16="http://schemas.microsoft.com/office/drawing/2014/main" id="{7D79B9F1-BDFD-476D-BF53-DCBA7676B514}"/>
                  </a:ext>
                </a:extLst>
              </xdr:cNvPr>
              <xdr:cNvCxnSpPr/>
            </xdr:nvCxnSpPr>
            <xdr:spPr>
              <a:xfrm>
                <a:off x="953584" y="114592"/>
                <a:ext cx="0" cy="159900"/>
              </a:xfrm>
              <a:prstGeom prst="line">
                <a:avLst/>
              </a:prstGeom>
              <a:ln w="25400"/>
            </xdr:spPr>
            <xdr:style>
              <a:lnRef idx="2">
                <a:schemeClr val="dk1"/>
              </a:lnRef>
              <a:fillRef idx="0">
                <a:schemeClr val="dk1"/>
              </a:fillRef>
              <a:effectRef idx="1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7" name="直接连接符 6">
                <a:extLst>
                  <a:ext uri="{FF2B5EF4-FFF2-40B4-BE49-F238E27FC236}">
                    <a16:creationId xmlns:a16="http://schemas.microsoft.com/office/drawing/2014/main" id="{A44E331F-D6B5-43F9-B2E8-ACC163E2417A}"/>
                  </a:ext>
                </a:extLst>
              </xdr:cNvPr>
              <xdr:cNvCxnSpPr/>
            </xdr:nvCxnSpPr>
            <xdr:spPr>
              <a:xfrm>
                <a:off x="235025" y="118800"/>
                <a:ext cx="718559" cy="0"/>
              </a:xfrm>
              <a:prstGeom prst="line">
                <a:avLst/>
              </a:prstGeom>
              <a:ln w="25400"/>
            </xdr:spPr>
            <xdr:style>
              <a:lnRef idx="2">
                <a:schemeClr val="dk1"/>
              </a:lnRef>
              <a:fillRef idx="0">
                <a:schemeClr val="dk1"/>
              </a:fillRef>
              <a:effectRef idx="1">
                <a:schemeClr val="dk1"/>
              </a:effectRef>
              <a:fontRef idx="minor">
                <a:schemeClr val="tx1"/>
              </a:fontRef>
            </xdr:style>
          </xdr:cxnSp>
        </xdr:grpSp>
        <xdr:sp macro="" textlink="">
          <xdr:nvSpPr>
            <xdr:cNvPr id="4" name="文本框 5">
              <a:extLst>
                <a:ext uri="{FF2B5EF4-FFF2-40B4-BE49-F238E27FC236}">
                  <a16:creationId xmlns:a16="http://schemas.microsoft.com/office/drawing/2014/main" id="{708068F2-03EF-4073-AF25-C4124BD57E6D}"/>
                </a:ext>
              </a:extLst>
            </xdr:cNvPr>
            <xdr:cNvSpPr txBox="1"/>
          </xdr:nvSpPr>
          <xdr:spPr>
            <a:xfrm>
              <a:off x="9176731" y="1554868"/>
              <a:ext cx="621611" cy="371891"/>
            </a:xfrm>
            <a:prstGeom prst="rect">
              <a:avLst/>
            </a:prstGeom>
          </xdr:spPr>
          <xdr:txBody>
            <a:bodyPr wrap="square" rtlCol="0"/>
            <a:lstStyle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2000" b="0">
                  <a:latin typeface="Times New Roman" panose="02020603050405020304" pitchFamily="18" charset="0"/>
                  <a:cs typeface="Times New Roman" panose="02020603050405020304" pitchFamily="18" charset="0"/>
                </a:rPr>
                <a:t>NC</a:t>
              </a:r>
              <a:endParaRPr lang="zh-CN" altLang="en-US" sz="2000" b="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8" name="文本框 5">
              <a:extLst>
                <a:ext uri="{FF2B5EF4-FFF2-40B4-BE49-F238E27FC236}">
                  <a16:creationId xmlns:a16="http://schemas.microsoft.com/office/drawing/2014/main" id="{63818592-B17D-4552-8102-8F9C692904E3}"/>
                </a:ext>
              </a:extLst>
            </xdr:cNvPr>
            <xdr:cNvSpPr txBox="1"/>
          </xdr:nvSpPr>
          <xdr:spPr>
            <a:xfrm>
              <a:off x="7944916" y="999386"/>
              <a:ext cx="2560580" cy="273034"/>
            </a:xfrm>
            <a:prstGeom prst="rect">
              <a:avLst/>
            </a:prstGeom>
          </xdr:spPr>
          <xdr:txBody>
            <a:bodyPr wrap="square" rtlCol="0"/>
            <a:lstStyle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3200" b="0">
                  <a:latin typeface="Times New Roman" panose="02020603050405020304" pitchFamily="18" charset="0"/>
                  <a:cs typeface="Times New Roman" panose="02020603050405020304" pitchFamily="18" charset="0"/>
                </a:rPr>
                <a:t>dre-miR-301b-5p</a:t>
              </a:r>
              <a:endParaRPr lang="zh-CN" altLang="en-US" sz="4000" b="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xdr:grp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594360</xdr:colOff>
      <xdr:row>11</xdr:row>
      <xdr:rowOff>175260</xdr:rowOff>
    </xdr:from>
    <xdr:to>
      <xdr:col>17</xdr:col>
      <xdr:colOff>60960</xdr:colOff>
      <xdr:row>38</xdr:row>
      <xdr:rowOff>175260</xdr:rowOff>
    </xdr:to>
    <xdr:graphicFrame macro="">
      <xdr:nvGraphicFramePr>
        <xdr:cNvPr id="10281" name="图表 1">
          <a:extLst>
            <a:ext uri="{FF2B5EF4-FFF2-40B4-BE49-F238E27FC236}">
              <a16:creationId xmlns:a16="http://schemas.microsoft.com/office/drawing/2014/main" id="{0243132F-AA3C-43CF-865E-5CD19C483C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0.52633</cdr:x>
      <cdr:y>0.1578</cdr:y>
    </cdr:from>
    <cdr:to>
      <cdr:x>0.6657</cdr:x>
      <cdr:y>0.21381</cdr:y>
    </cdr:to>
    <cdr:grpSp>
      <cdr:nvGrpSpPr>
        <cdr:cNvPr id="12" name="Group 11">
          <a:extLst xmlns:a="http://schemas.openxmlformats.org/drawingml/2006/main">
            <a:ext uri="{FF2B5EF4-FFF2-40B4-BE49-F238E27FC236}">
              <a16:creationId xmlns:a16="http://schemas.microsoft.com/office/drawing/2014/main" id="{2EEA11B2-3BD1-4925-AE04-7787E348EC74}"/>
            </a:ext>
          </a:extLst>
        </cdr:cNvPr>
        <cdr:cNvGrpSpPr/>
      </cdr:nvGrpSpPr>
      <cdr:grpSpPr>
        <a:xfrm xmlns:a="http://schemas.openxmlformats.org/drawingml/2006/main">
          <a:off x="3601550" y="906637"/>
          <a:ext cx="953675" cy="321804"/>
          <a:chOff x="0" y="219714"/>
          <a:chExt cx="647790" cy="160883"/>
        </a:xfrm>
      </cdr:grpSpPr>
      <cdr:cxnSp macro="">
        <cdr:nvCxnSpPr>
          <cdr:cNvPr id="4" name="直接连接符 3">
            <a:extLst xmlns:a="http://schemas.openxmlformats.org/drawingml/2006/main">
              <a:ext uri="{FF2B5EF4-FFF2-40B4-BE49-F238E27FC236}">
                <a16:creationId xmlns:a16="http://schemas.microsoft.com/office/drawing/2014/main" id="{EAABF8F3-9F13-48FE-B3F8-B275A04E5B52}"/>
              </a:ext>
            </a:extLst>
          </cdr:cNvPr>
          <cdr:cNvCxnSpPr/>
        </cdr:nvCxnSpPr>
        <cdr:spPr>
          <a:xfrm xmlns:a="http://schemas.openxmlformats.org/drawingml/2006/main">
            <a:off x="4625" y="221058"/>
            <a:ext cx="0" cy="159539"/>
          </a:xfrm>
          <a:prstGeom xmlns:a="http://schemas.openxmlformats.org/drawingml/2006/main" prst="line">
            <a:avLst/>
          </a:prstGeom>
          <a:ln xmlns:a="http://schemas.openxmlformats.org/drawingml/2006/main" w="25400"/>
        </cdr:spPr>
        <cdr:style>
          <a:lnRef xmlns:a="http://schemas.openxmlformats.org/drawingml/2006/main" idx="2">
            <a:schemeClr val="dk1"/>
          </a:lnRef>
          <a:fillRef xmlns:a="http://schemas.openxmlformats.org/drawingml/2006/main" idx="0">
            <a:schemeClr val="dk1"/>
          </a:fillRef>
          <a:effectRef xmlns:a="http://schemas.openxmlformats.org/drawingml/2006/main" idx="1">
            <a:schemeClr val="dk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5" name="直接连接符 4">
            <a:extLst xmlns:a="http://schemas.openxmlformats.org/drawingml/2006/main">
              <a:ext uri="{FF2B5EF4-FFF2-40B4-BE49-F238E27FC236}">
                <a16:creationId xmlns:a16="http://schemas.microsoft.com/office/drawing/2014/main" id="{91994916-B586-46EF-8FD5-018CA5DD6B51}"/>
              </a:ext>
            </a:extLst>
          </cdr:cNvPr>
          <cdr:cNvCxnSpPr/>
        </cdr:nvCxnSpPr>
        <cdr:spPr>
          <a:xfrm xmlns:a="http://schemas.openxmlformats.org/drawingml/2006/main">
            <a:off x="646031" y="219714"/>
            <a:ext cx="0" cy="159537"/>
          </a:xfrm>
          <a:prstGeom xmlns:a="http://schemas.openxmlformats.org/drawingml/2006/main" prst="line">
            <a:avLst/>
          </a:prstGeom>
          <a:ln xmlns:a="http://schemas.openxmlformats.org/drawingml/2006/main" w="25400"/>
        </cdr:spPr>
        <cdr:style>
          <a:lnRef xmlns:a="http://schemas.openxmlformats.org/drawingml/2006/main" idx="2">
            <a:schemeClr val="dk1"/>
          </a:lnRef>
          <a:fillRef xmlns:a="http://schemas.openxmlformats.org/drawingml/2006/main" idx="0">
            <a:schemeClr val="dk1"/>
          </a:fillRef>
          <a:effectRef xmlns:a="http://schemas.openxmlformats.org/drawingml/2006/main" idx="1">
            <a:schemeClr val="dk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6" name="直接连接符 5">
            <a:extLst xmlns:a="http://schemas.openxmlformats.org/drawingml/2006/main">
              <a:ext uri="{FF2B5EF4-FFF2-40B4-BE49-F238E27FC236}">
                <a16:creationId xmlns:a16="http://schemas.microsoft.com/office/drawing/2014/main" id="{7F790F3C-2B14-4E58-907B-E2A1ADC47727}"/>
              </a:ext>
            </a:extLst>
          </cdr:cNvPr>
          <cdr:cNvCxnSpPr/>
        </cdr:nvCxnSpPr>
        <cdr:spPr>
          <a:xfrm xmlns:a="http://schemas.openxmlformats.org/drawingml/2006/main" flipV="1">
            <a:off x="0" y="225695"/>
            <a:ext cx="647790" cy="1034"/>
          </a:xfrm>
          <a:prstGeom xmlns:a="http://schemas.openxmlformats.org/drawingml/2006/main" prst="line">
            <a:avLst/>
          </a:prstGeom>
          <a:ln xmlns:a="http://schemas.openxmlformats.org/drawingml/2006/main" w="25400"/>
        </cdr:spPr>
        <cdr:style>
          <a:lnRef xmlns:a="http://schemas.openxmlformats.org/drawingml/2006/main" idx="2">
            <a:schemeClr val="dk1"/>
          </a:lnRef>
          <a:fillRef xmlns:a="http://schemas.openxmlformats.org/drawingml/2006/main" idx="0">
            <a:schemeClr val="dk1"/>
          </a:fillRef>
          <a:effectRef xmlns:a="http://schemas.openxmlformats.org/drawingml/2006/main" idx="1">
            <a:schemeClr val="dk1"/>
          </a:effectRef>
          <a:fontRef xmlns:a="http://schemas.openxmlformats.org/drawingml/2006/main" idx="minor">
            <a:schemeClr val="tx1"/>
          </a:fontRef>
        </cdr:style>
      </cdr:cxnSp>
    </cdr:grpSp>
  </cdr:relSizeAnchor>
  <cdr:relSizeAnchor xmlns:cdr="http://schemas.openxmlformats.org/drawingml/2006/chartDrawing">
    <cdr:from>
      <cdr:x>0.56186</cdr:x>
      <cdr:y>0.08169</cdr:y>
    </cdr:from>
    <cdr:to>
      <cdr:x>0.75882</cdr:x>
      <cdr:y>0.40009</cdr:y>
    </cdr:to>
    <cdr:sp macro="" textlink="">
      <cdr:nvSpPr>
        <cdr:cNvPr id="3" name="文本框 5"/>
        <cdr:cNvSpPr txBox="1"/>
      </cdr:nvSpPr>
      <cdr:spPr>
        <a:xfrm xmlns:a="http://schemas.openxmlformats.org/drawingml/2006/main">
          <a:off x="2617371" y="293181"/>
          <a:ext cx="914400" cy="11550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zh-CN" sz="2000">
              <a:latin typeface="Times New Roman" panose="02020603050405020304" pitchFamily="18" charset="0"/>
              <a:cs typeface="Times New Roman" panose="02020603050405020304" pitchFamily="18" charset="0"/>
            </a:rPr>
            <a:t>*</a:t>
          </a:r>
          <a:endParaRPr lang="zh-CN" altLang="en-US" sz="20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0.45724</cdr:x>
      <cdr:y>0</cdr:y>
    </cdr:from>
    <cdr:to>
      <cdr:x>0.7236</cdr:x>
      <cdr:y>0.06921</cdr:y>
    </cdr:to>
    <cdr:sp macro="" textlink="">
      <cdr:nvSpPr>
        <cdr:cNvPr id="7" name="文本框 5"/>
        <cdr:cNvSpPr txBox="1"/>
      </cdr:nvSpPr>
      <cdr:spPr>
        <a:xfrm xmlns:a="http://schemas.openxmlformats.org/drawingml/2006/main">
          <a:off x="2131060" y="0"/>
          <a:ext cx="1236980" cy="2482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altLang="zh-CN" sz="2400">
              <a:latin typeface="Times New Roman" panose="02020603050405020304" pitchFamily="18" charset="0"/>
              <a:cs typeface="Times New Roman" panose="02020603050405020304" pitchFamily="18" charset="0"/>
            </a:rPr>
            <a:t>dre-miR-301c-3p</a:t>
          </a:r>
          <a:endParaRPr lang="zh-CN" altLang="en-US" sz="28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601980</xdr:colOff>
      <xdr:row>12</xdr:row>
      <xdr:rowOff>22860</xdr:rowOff>
    </xdr:from>
    <xdr:to>
      <xdr:col>15</xdr:col>
      <xdr:colOff>7620</xdr:colOff>
      <xdr:row>37</xdr:row>
      <xdr:rowOff>45720</xdr:rowOff>
    </xdr:to>
    <xdr:graphicFrame macro="">
      <xdr:nvGraphicFramePr>
        <xdr:cNvPr id="11305" name="图表 1">
          <a:extLst>
            <a:ext uri="{FF2B5EF4-FFF2-40B4-BE49-F238E27FC236}">
              <a16:creationId xmlns:a16="http://schemas.microsoft.com/office/drawing/2014/main" id="{BBBDEAAA-5DF5-4A00-94D6-9A7A72783C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0.56765</cdr:x>
      <cdr:y>0.20659</cdr:y>
    </cdr:from>
    <cdr:to>
      <cdr:x>0.68042</cdr:x>
      <cdr:y>0.26285</cdr:y>
    </cdr:to>
    <cdr:grpSp>
      <cdr:nvGrpSpPr>
        <cdr:cNvPr id="12" name="Group 11">
          <a:extLst xmlns:a="http://schemas.openxmlformats.org/drawingml/2006/main">
            <a:ext uri="{FF2B5EF4-FFF2-40B4-BE49-F238E27FC236}">
              <a16:creationId xmlns:a16="http://schemas.microsoft.com/office/drawing/2014/main" id="{C318EBE8-DA88-429E-BFCA-CB8233912B6C}"/>
            </a:ext>
          </a:extLst>
        </cdr:cNvPr>
        <cdr:cNvGrpSpPr/>
      </cdr:nvGrpSpPr>
      <cdr:grpSpPr>
        <a:xfrm xmlns:a="http://schemas.openxmlformats.org/drawingml/2006/main">
          <a:off x="3875642" y="1027963"/>
          <a:ext cx="769939" cy="279942"/>
          <a:chOff x="0" y="219714"/>
          <a:chExt cx="647790" cy="160883"/>
        </a:xfrm>
      </cdr:grpSpPr>
      <cdr:cxnSp macro="">
        <cdr:nvCxnSpPr>
          <cdr:cNvPr id="4" name="直接连接符 3">
            <a:extLst xmlns:a="http://schemas.openxmlformats.org/drawingml/2006/main">
              <a:ext uri="{FF2B5EF4-FFF2-40B4-BE49-F238E27FC236}">
                <a16:creationId xmlns:a16="http://schemas.microsoft.com/office/drawing/2014/main" id="{05889239-EE78-4ACD-B93A-44C6AB17F75F}"/>
              </a:ext>
            </a:extLst>
          </cdr:cNvPr>
          <cdr:cNvCxnSpPr/>
        </cdr:nvCxnSpPr>
        <cdr:spPr>
          <a:xfrm xmlns:a="http://schemas.openxmlformats.org/drawingml/2006/main">
            <a:off x="4625" y="221058"/>
            <a:ext cx="0" cy="159539"/>
          </a:xfrm>
          <a:prstGeom xmlns:a="http://schemas.openxmlformats.org/drawingml/2006/main" prst="line">
            <a:avLst/>
          </a:prstGeom>
        </cdr:spPr>
        <cdr:style>
          <a:lnRef xmlns:a="http://schemas.openxmlformats.org/drawingml/2006/main" idx="2">
            <a:schemeClr val="dk1"/>
          </a:lnRef>
          <a:fillRef xmlns:a="http://schemas.openxmlformats.org/drawingml/2006/main" idx="0">
            <a:schemeClr val="dk1"/>
          </a:fillRef>
          <a:effectRef xmlns:a="http://schemas.openxmlformats.org/drawingml/2006/main" idx="1">
            <a:schemeClr val="dk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5" name="直接连接符 4">
            <a:extLst xmlns:a="http://schemas.openxmlformats.org/drawingml/2006/main">
              <a:ext uri="{FF2B5EF4-FFF2-40B4-BE49-F238E27FC236}">
                <a16:creationId xmlns:a16="http://schemas.microsoft.com/office/drawing/2014/main" id="{CD7A5A62-1A0F-4A2B-8832-A78E4F5173FF}"/>
              </a:ext>
            </a:extLst>
          </cdr:cNvPr>
          <cdr:cNvCxnSpPr/>
        </cdr:nvCxnSpPr>
        <cdr:spPr>
          <a:xfrm xmlns:a="http://schemas.openxmlformats.org/drawingml/2006/main">
            <a:off x="646031" y="219714"/>
            <a:ext cx="0" cy="159537"/>
          </a:xfrm>
          <a:prstGeom xmlns:a="http://schemas.openxmlformats.org/drawingml/2006/main" prst="line">
            <a:avLst/>
          </a:prstGeom>
        </cdr:spPr>
        <cdr:style>
          <a:lnRef xmlns:a="http://schemas.openxmlformats.org/drawingml/2006/main" idx="2">
            <a:schemeClr val="dk1"/>
          </a:lnRef>
          <a:fillRef xmlns:a="http://schemas.openxmlformats.org/drawingml/2006/main" idx="0">
            <a:schemeClr val="dk1"/>
          </a:fillRef>
          <a:effectRef xmlns:a="http://schemas.openxmlformats.org/drawingml/2006/main" idx="1">
            <a:schemeClr val="dk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6" name="直接连接符 5">
            <a:extLst xmlns:a="http://schemas.openxmlformats.org/drawingml/2006/main">
              <a:ext uri="{FF2B5EF4-FFF2-40B4-BE49-F238E27FC236}">
                <a16:creationId xmlns:a16="http://schemas.microsoft.com/office/drawing/2014/main" id="{FBB052F7-CAD5-44A3-A978-ACA9B70EDC8B}"/>
              </a:ext>
            </a:extLst>
          </cdr:cNvPr>
          <cdr:cNvCxnSpPr/>
        </cdr:nvCxnSpPr>
        <cdr:spPr>
          <a:xfrm xmlns:a="http://schemas.openxmlformats.org/drawingml/2006/main" flipV="1">
            <a:off x="0" y="225695"/>
            <a:ext cx="647790" cy="1034"/>
          </a:xfrm>
          <a:prstGeom xmlns:a="http://schemas.openxmlformats.org/drawingml/2006/main" prst="line">
            <a:avLst/>
          </a:prstGeom>
        </cdr:spPr>
        <cdr:style>
          <a:lnRef xmlns:a="http://schemas.openxmlformats.org/drawingml/2006/main" idx="2">
            <a:schemeClr val="dk1"/>
          </a:lnRef>
          <a:fillRef xmlns:a="http://schemas.openxmlformats.org/drawingml/2006/main" idx="0">
            <a:schemeClr val="dk1"/>
          </a:fillRef>
          <a:effectRef xmlns:a="http://schemas.openxmlformats.org/drawingml/2006/main" idx="1">
            <a:schemeClr val="dk1"/>
          </a:effectRef>
          <a:fontRef xmlns:a="http://schemas.openxmlformats.org/drawingml/2006/main" idx="minor">
            <a:schemeClr val="tx1"/>
          </a:fontRef>
        </cdr:style>
      </cdr:cxnSp>
    </cdr:grpSp>
  </cdr:relSizeAnchor>
  <cdr:relSizeAnchor xmlns:cdr="http://schemas.openxmlformats.org/drawingml/2006/chartDrawing">
    <cdr:from>
      <cdr:x>0.59389</cdr:x>
      <cdr:y>0.15585</cdr:y>
    </cdr:from>
    <cdr:to>
      <cdr:x>0.68529</cdr:x>
      <cdr:y>0.22599</cdr:y>
    </cdr:to>
    <cdr:sp macro="" textlink="">
      <cdr:nvSpPr>
        <cdr:cNvPr id="3" name="文本框 5"/>
        <cdr:cNvSpPr txBox="1"/>
      </cdr:nvSpPr>
      <cdr:spPr>
        <a:xfrm xmlns:a="http://schemas.openxmlformats.org/drawingml/2006/main">
          <a:off x="3237858" y="770598"/>
          <a:ext cx="495942" cy="3495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zh-CN" sz="2000">
              <a:latin typeface="Times New Roman" panose="02020603050405020304" pitchFamily="18" charset="0"/>
              <a:cs typeface="Times New Roman" panose="02020603050405020304" pitchFamily="18" charset="0"/>
            </a:rPr>
            <a:t>*</a:t>
          </a:r>
          <a:endParaRPr lang="zh-CN" altLang="en-US" sz="20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0.5045</cdr:x>
      <cdr:y>0</cdr:y>
    </cdr:from>
    <cdr:to>
      <cdr:x>0.84545</cdr:x>
      <cdr:y>0.10055</cdr:y>
    </cdr:to>
    <cdr:sp macro="" textlink="">
      <cdr:nvSpPr>
        <cdr:cNvPr id="7" name="文本框 5"/>
        <cdr:cNvSpPr txBox="1"/>
      </cdr:nvSpPr>
      <cdr:spPr>
        <a:xfrm xmlns:a="http://schemas.openxmlformats.org/drawingml/2006/main">
          <a:off x="2752834" y="0"/>
          <a:ext cx="1849646" cy="4974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zh-CN" sz="2000">
              <a:latin typeface="Times New Roman" panose="02020603050405020304" pitchFamily="18" charset="0"/>
              <a:cs typeface="Times New Roman" panose="02020603050405020304" pitchFamily="18" charset="0"/>
            </a:rPr>
            <a:t>novel_589</a:t>
          </a:r>
          <a:endParaRPr lang="zh-CN" altLang="en-US" sz="20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6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zoomScaleNormal="100" workbookViewId="0">
      <selection activeCell="B34" sqref="A1:XFD1048576"/>
    </sheetView>
  </sheetViews>
  <sheetFormatPr defaultRowHeight="15.6" x14ac:dyDescent="0.25"/>
  <cols>
    <col min="1" max="1" width="25.19921875" style="10" bestFit="1" customWidth="1"/>
    <col min="2" max="16384" width="8.796875" style="1"/>
  </cols>
  <sheetData>
    <row r="1" spans="1:13" x14ac:dyDescent="0.25">
      <c r="A1" s="1"/>
    </row>
    <row r="2" spans="1:13" x14ac:dyDescent="0.25">
      <c r="A2" s="2">
        <v>1</v>
      </c>
      <c r="B2" s="3">
        <v>0.45557926802908483</v>
      </c>
      <c r="C2" s="3">
        <v>0.63114827479947821</v>
      </c>
      <c r="D2" s="3">
        <v>0.4876069751615465</v>
      </c>
      <c r="E2" s="3">
        <v>0.61932111365404552</v>
      </c>
      <c r="F2" s="3">
        <v>0.75101393011561945</v>
      </c>
      <c r="G2" s="3">
        <v>0.84730797817542158</v>
      </c>
      <c r="H2" s="4">
        <v>0.23317517594857312</v>
      </c>
      <c r="I2" s="4">
        <v>0.24484795527403794</v>
      </c>
      <c r="J2" s="4">
        <v>1.0788378766542139</v>
      </c>
      <c r="K2" s="4">
        <v>2.0003044986572811</v>
      </c>
      <c r="L2" s="4">
        <v>0.68325506600595143</v>
      </c>
      <c r="M2" s="4">
        <v>0.94250136271168206</v>
      </c>
    </row>
    <row r="3" spans="1:13" x14ac:dyDescent="0.25">
      <c r="A3" s="2">
        <v>2</v>
      </c>
      <c r="B3" s="5">
        <v>1.3128713105227485</v>
      </c>
      <c r="C3" s="5">
        <v>1.2140742881786604</v>
      </c>
      <c r="D3" s="5">
        <v>1.2727231734687232</v>
      </c>
      <c r="E3" s="6">
        <v>1.2440253981952532</v>
      </c>
      <c r="F3" s="6">
        <v>1.5737094056574401</v>
      </c>
      <c r="G3" s="6">
        <v>1.3936036467262456</v>
      </c>
      <c r="H3" s="7">
        <v>1.0923032081707482</v>
      </c>
      <c r="I3" s="7">
        <v>1.7493797182296968</v>
      </c>
      <c r="J3" s="7">
        <v>1.4941178744184986</v>
      </c>
      <c r="K3" s="8">
        <v>1.7216066098146163</v>
      </c>
      <c r="L3" s="8">
        <v>2.2021543625358886</v>
      </c>
      <c r="M3" s="8">
        <v>1.1596695092878302</v>
      </c>
    </row>
    <row r="4" spans="1:13" x14ac:dyDescent="0.25">
      <c r="A4" s="2">
        <v>3</v>
      </c>
      <c r="B4" s="5">
        <v>0.93553885308078377</v>
      </c>
      <c r="C4" s="5">
        <v>1.1339673159905403</v>
      </c>
      <c r="D4" s="5">
        <v>1.1494903011303748</v>
      </c>
      <c r="E4" s="6">
        <v>1.1167125753146259</v>
      </c>
      <c r="F4" s="6">
        <v>1.3521075141508532</v>
      </c>
      <c r="G4" s="6">
        <v>1.4262417764080551</v>
      </c>
      <c r="H4" s="7">
        <v>1.1642756631483828</v>
      </c>
      <c r="I4" s="7">
        <v>1.1696914024138341</v>
      </c>
      <c r="J4" s="7">
        <v>1.754545499130616</v>
      </c>
      <c r="K4" s="8">
        <v>1.1771369282389554</v>
      </c>
      <c r="L4" s="8">
        <v>0.76735092905739199</v>
      </c>
      <c r="M4" s="8">
        <v>1.3569022691468628</v>
      </c>
    </row>
    <row r="5" spans="1:13" x14ac:dyDescent="0.25">
      <c r="A5" s="2">
        <v>4</v>
      </c>
      <c r="B5" s="5">
        <v>0.99222019478858048</v>
      </c>
      <c r="C5" s="5">
        <v>1.3146070619297003</v>
      </c>
      <c r="D5" s="5">
        <v>1.6270964382878303</v>
      </c>
      <c r="E5" s="6">
        <v>1.4593638089674936</v>
      </c>
      <c r="F5" s="6">
        <v>1.1745256481819233</v>
      </c>
      <c r="G5" s="6">
        <v>1.4445010548424904</v>
      </c>
      <c r="H5" s="7">
        <v>1.7388896270351333</v>
      </c>
      <c r="I5" s="7">
        <v>0.96119686185896624</v>
      </c>
      <c r="J5" s="7">
        <v>2.0934936829181696</v>
      </c>
      <c r="K5" s="8">
        <v>1.0588174195283366</v>
      </c>
      <c r="L5" s="8">
        <v>1.9507389496179899</v>
      </c>
      <c r="M5" s="8">
        <v>2.4267807234750278</v>
      </c>
    </row>
    <row r="6" spans="1:13" x14ac:dyDescent="0.25">
      <c r="A6" s="2">
        <v>5</v>
      </c>
      <c r="B6" s="5">
        <v>1.0049749669690353</v>
      </c>
      <c r="C6" s="5">
        <v>1.2709735475200743</v>
      </c>
      <c r="D6" s="5">
        <v>1.4663803201969772</v>
      </c>
      <c r="E6" s="6">
        <v>1.9114040209698808</v>
      </c>
      <c r="F6" s="6">
        <v>1.6534479897307643</v>
      </c>
      <c r="G6" s="6">
        <v>2.1165015064001969</v>
      </c>
      <c r="H6" s="7">
        <v>1.8728556481936975</v>
      </c>
      <c r="I6" s="7">
        <v>1.0683664781520938</v>
      </c>
      <c r="J6" s="7">
        <v>1.4396437503016473</v>
      </c>
      <c r="K6" s="8">
        <v>1.2797987458469375</v>
      </c>
      <c r="L6" s="8">
        <v>1.0970184570972947</v>
      </c>
      <c r="M6" s="8">
        <v>1.6804027752048447</v>
      </c>
    </row>
    <row r="7" spans="1:13" x14ac:dyDescent="0.25">
      <c r="A7" s="2">
        <v>6</v>
      </c>
      <c r="B7" s="5">
        <v>2.8037706118783379</v>
      </c>
      <c r="C7" s="5">
        <v>1.4850107612840724</v>
      </c>
      <c r="D7" s="5">
        <v>1.0267712728103497</v>
      </c>
      <c r="E7" s="6">
        <v>2.1914045747644098</v>
      </c>
      <c r="F7" s="6">
        <v>2.2505595780552512</v>
      </c>
      <c r="G7" s="6">
        <v>2.0551494796015741</v>
      </c>
      <c r="H7" s="7">
        <v>1.7476460481188769</v>
      </c>
      <c r="I7" s="7">
        <v>1.8297413388912334</v>
      </c>
      <c r="J7" s="7">
        <v>1.8959141009252691</v>
      </c>
      <c r="K7" s="8">
        <v>0.75980771700200445</v>
      </c>
      <c r="L7" s="8">
        <v>0.91637751841509263</v>
      </c>
      <c r="M7" s="8">
        <v>0.89781250392483225</v>
      </c>
    </row>
    <row r="8" spans="1:13" x14ac:dyDescent="0.25">
      <c r="A8" s="2">
        <v>7</v>
      </c>
      <c r="B8" s="5">
        <v>0.65944017182739723</v>
      </c>
      <c r="C8" s="5">
        <v>0.83116152267553201</v>
      </c>
      <c r="D8" s="5">
        <v>1.0490287924443786</v>
      </c>
      <c r="E8" s="6">
        <v>1.5974432679363322</v>
      </c>
      <c r="F8" s="6">
        <v>2.0374116122561277</v>
      </c>
      <c r="G8" s="6">
        <v>1.8021496866384688</v>
      </c>
      <c r="H8" s="7">
        <v>1.3694903038405912</v>
      </c>
      <c r="I8" s="7">
        <v>1.7610705122980326</v>
      </c>
      <c r="J8" s="7">
        <v>1.9692836774381359</v>
      </c>
      <c r="K8" s="8">
        <v>2.2892899260960076</v>
      </c>
      <c r="L8" s="8">
        <v>1.8239867292562906</v>
      </c>
      <c r="M8" s="8">
        <v>2.4357786154054319</v>
      </c>
    </row>
    <row r="9" spans="1:13" x14ac:dyDescent="0.25">
      <c r="A9" s="2">
        <v>8</v>
      </c>
      <c r="B9" s="5">
        <v>0.17974250089750454</v>
      </c>
      <c r="C9" s="5">
        <v>0.1027639314957766</v>
      </c>
      <c r="D9" s="5">
        <v>0.19136785098559653</v>
      </c>
      <c r="E9" s="6">
        <v>0.70089687142740509</v>
      </c>
      <c r="F9" s="6">
        <v>0.41287276673618334</v>
      </c>
      <c r="G9" s="6">
        <v>0.57329825286899783</v>
      </c>
      <c r="H9" s="7">
        <v>0.13908490345159399</v>
      </c>
      <c r="I9" s="7">
        <v>0.21663945548460636</v>
      </c>
      <c r="J9" s="7">
        <v>0.13079041273444827</v>
      </c>
      <c r="K9" s="8">
        <v>0.33567618865298621</v>
      </c>
      <c r="L9" s="8">
        <v>0.24960050772452849</v>
      </c>
      <c r="M9" s="8">
        <v>0.32805342631597811</v>
      </c>
    </row>
    <row r="12" spans="1:13" ht="46.8" x14ac:dyDescent="0.25">
      <c r="A12" s="2" t="s">
        <v>22</v>
      </c>
      <c r="B12" s="9" t="s">
        <v>23</v>
      </c>
      <c r="C12" s="9" t="s">
        <v>24</v>
      </c>
      <c r="D12" s="9" t="s">
        <v>25</v>
      </c>
      <c r="E12" s="9" t="s">
        <v>27</v>
      </c>
      <c r="F12" s="9" t="s">
        <v>26</v>
      </c>
    </row>
    <row r="13" spans="1:13" x14ac:dyDescent="0.25">
      <c r="A13" s="2" t="s">
        <v>6</v>
      </c>
      <c r="B13" s="3">
        <v>1.28473079781754</v>
      </c>
      <c r="C13" s="3">
        <v>0.93114827479947804</v>
      </c>
      <c r="D13" s="3">
        <v>1.1751013930115599</v>
      </c>
      <c r="E13" s="9">
        <f>STDEVPA(B13:D13,B13:D13)</f>
        <v>0.14778074256867108</v>
      </c>
      <c r="F13" s="9">
        <f t="shared" ref="F13:F18" si="0">AVERAGE(B13:D13)</f>
        <v>1.1303268218761926</v>
      </c>
    </row>
    <row r="14" spans="1:13" x14ac:dyDescent="0.25">
      <c r="A14" s="2" t="s">
        <v>0</v>
      </c>
      <c r="B14" s="6">
        <v>1.2440253981952532</v>
      </c>
      <c r="C14" s="6">
        <v>1.5737094056574401</v>
      </c>
      <c r="D14" s="6">
        <v>1.3936036467262456</v>
      </c>
      <c r="E14" s="9">
        <f>STDEVPA(B14:D14,B14:D14)</f>
        <v>0.13478513007751272</v>
      </c>
      <c r="F14" s="9">
        <f t="shared" si="0"/>
        <v>1.4037794835263131</v>
      </c>
    </row>
    <row r="15" spans="1:13" x14ac:dyDescent="0.25">
      <c r="A15" s="2" t="s">
        <v>1</v>
      </c>
      <c r="B15" s="7">
        <v>1.0923032081707482</v>
      </c>
      <c r="C15" s="7">
        <v>1.7493797182296968</v>
      </c>
      <c r="D15" s="7">
        <v>1.4941178744184986</v>
      </c>
      <c r="E15" s="9">
        <f>STDEVPA(B16:D16,B16:D16)</f>
        <v>0.16407384769264363</v>
      </c>
      <c r="F15" s="9">
        <f t="shared" si="0"/>
        <v>1.4452669336063144</v>
      </c>
    </row>
    <row r="16" spans="1:13" x14ac:dyDescent="0.25">
      <c r="A16" s="2" t="s">
        <v>2</v>
      </c>
      <c r="B16" s="4">
        <v>0.68325506600595143</v>
      </c>
      <c r="C16" s="4">
        <v>0.94250136271168206</v>
      </c>
      <c r="D16" s="4">
        <v>1.0788378766542139</v>
      </c>
      <c r="E16" s="9">
        <f>STDEVPA(B17:D17,B17:D17)</f>
        <v>4.056875683294283E-2</v>
      </c>
      <c r="F16" s="9">
        <f t="shared" si="0"/>
        <v>0.90153143512394907</v>
      </c>
    </row>
    <row r="17" spans="1:6" x14ac:dyDescent="0.25">
      <c r="A17" s="2" t="s">
        <v>3</v>
      </c>
      <c r="B17" s="5">
        <v>1.3128713105227485</v>
      </c>
      <c r="C17" s="5">
        <v>1.2140742881786604</v>
      </c>
      <c r="D17" s="5">
        <v>1.2727231734687232</v>
      </c>
      <c r="E17" s="9">
        <f>STDEVPA(B15:D15,B15:D15)</f>
        <v>0.27046527297909845</v>
      </c>
      <c r="F17" s="9">
        <f t="shared" si="0"/>
        <v>1.266556257390044</v>
      </c>
    </row>
    <row r="18" spans="1:6" x14ac:dyDescent="0.25">
      <c r="A18" s="2" t="s">
        <v>4</v>
      </c>
      <c r="B18" s="8">
        <v>1.7216066098146163</v>
      </c>
      <c r="C18" s="8">
        <v>2.2021543625358886</v>
      </c>
      <c r="D18" s="8">
        <v>1.1596695092878302</v>
      </c>
      <c r="E18" s="9">
        <f>STDEVPA(B18:D18,B18:D18)</f>
        <v>0.42602479281603994</v>
      </c>
      <c r="F18" s="9">
        <f t="shared" si="0"/>
        <v>1.6944768272127781</v>
      </c>
    </row>
    <row r="20" spans="1:6" x14ac:dyDescent="0.25">
      <c r="A20" s="1"/>
    </row>
    <row r="21" spans="1:6" x14ac:dyDescent="0.25">
      <c r="A21" s="1"/>
    </row>
    <row r="22" spans="1:6" x14ac:dyDescent="0.25">
      <c r="A22" s="1"/>
    </row>
    <row r="23" spans="1:6" x14ac:dyDescent="0.25">
      <c r="A23" s="1"/>
    </row>
    <row r="25" spans="1:6" x14ac:dyDescent="0.25">
      <c r="A25" s="1"/>
    </row>
    <row r="26" spans="1:6" x14ac:dyDescent="0.25">
      <c r="A26" s="1"/>
    </row>
  </sheetData>
  <phoneticPr fontId="1" type="noConversion"/>
  <pageMargins left="0.7" right="0.7" top="0.75" bottom="0.75" header="0.3" footer="0.3"/>
  <pageSetup paperSize="9" orientation="portrait" horizontalDpi="0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18"/>
  <sheetViews>
    <sheetView zoomScaleNormal="100" workbookViewId="0">
      <selection activeCell="A10" sqref="A1:XFD1048576"/>
    </sheetView>
  </sheetViews>
  <sheetFormatPr defaultRowHeight="15.6" x14ac:dyDescent="0.25"/>
  <cols>
    <col min="1" max="1" width="25.19921875" style="1" bestFit="1" customWidth="1"/>
    <col min="2" max="16384" width="8.796875" style="1"/>
  </cols>
  <sheetData>
    <row r="2" spans="1:13" x14ac:dyDescent="0.25">
      <c r="A2" s="11">
        <v>1</v>
      </c>
      <c r="B2" s="3">
        <v>0.45557926802908483</v>
      </c>
      <c r="C2" s="3">
        <v>0.63114827479947821</v>
      </c>
      <c r="D2" s="3">
        <v>0.4876069751615465</v>
      </c>
      <c r="E2" s="3">
        <v>0.61932111365404552</v>
      </c>
      <c r="F2" s="3">
        <v>0.75101393011561945</v>
      </c>
      <c r="G2" s="3">
        <v>0.84730797817542158</v>
      </c>
      <c r="H2" s="4">
        <v>0.23317517594857312</v>
      </c>
      <c r="I2" s="4">
        <v>0.24484795527403794</v>
      </c>
      <c r="J2" s="4">
        <v>1.0788378766542139</v>
      </c>
      <c r="K2" s="4">
        <v>2.0003044986572811</v>
      </c>
      <c r="L2" s="4">
        <v>0.68325506600595143</v>
      </c>
      <c r="M2" s="4">
        <v>0.94250136271168206</v>
      </c>
    </row>
    <row r="3" spans="1:13" x14ac:dyDescent="0.25">
      <c r="A3" s="2">
        <v>2</v>
      </c>
      <c r="B3" s="5">
        <v>1.3128713105227485</v>
      </c>
      <c r="C3" s="5">
        <v>1.2140742881786604</v>
      </c>
      <c r="D3" s="5">
        <v>1.2727231734687232</v>
      </c>
      <c r="E3" s="6">
        <v>1.2440253981952532</v>
      </c>
      <c r="F3" s="6">
        <v>1.5737094056574401</v>
      </c>
      <c r="G3" s="6">
        <v>1.3936036467262456</v>
      </c>
      <c r="H3" s="7">
        <v>1.0923032081707482</v>
      </c>
      <c r="I3" s="7">
        <v>1.7493797182296968</v>
      </c>
      <c r="J3" s="7">
        <v>1.4941178744184986</v>
      </c>
      <c r="K3" s="8">
        <v>1.7216066098146163</v>
      </c>
      <c r="L3" s="8">
        <v>2.2021543625358886</v>
      </c>
      <c r="M3" s="8">
        <v>1.1596695092878302</v>
      </c>
    </row>
    <row r="4" spans="1:13" x14ac:dyDescent="0.25">
      <c r="A4" s="2">
        <v>3</v>
      </c>
      <c r="B4" s="5">
        <v>0.93553885308078377</v>
      </c>
      <c r="C4" s="5">
        <v>1.1339673159905403</v>
      </c>
      <c r="D4" s="5">
        <v>1.1494903011303748</v>
      </c>
      <c r="E4" s="6">
        <v>1.1167125753146259</v>
      </c>
      <c r="F4" s="6">
        <v>1.3521075141508532</v>
      </c>
      <c r="G4" s="6">
        <v>1.4262417764080551</v>
      </c>
      <c r="H4" s="7">
        <v>1.1642756631483828</v>
      </c>
      <c r="I4" s="7">
        <v>1.1696914024138341</v>
      </c>
      <c r="J4" s="7">
        <v>1.754545499130616</v>
      </c>
      <c r="K4" s="8">
        <v>1.1771369282389554</v>
      </c>
      <c r="L4" s="8">
        <v>0.76735092905739199</v>
      </c>
      <c r="M4" s="8">
        <v>1.3569022691468628</v>
      </c>
    </row>
    <row r="5" spans="1:13" x14ac:dyDescent="0.25">
      <c r="A5" s="2">
        <v>4</v>
      </c>
      <c r="B5" s="5">
        <v>0.99222019478858048</v>
      </c>
      <c r="C5" s="5">
        <v>1.3146070619297003</v>
      </c>
      <c r="D5" s="5">
        <v>1.6270964382878303</v>
      </c>
      <c r="E5" s="6">
        <v>1.4593638089674936</v>
      </c>
      <c r="F5" s="6">
        <v>1.1745256481819233</v>
      </c>
      <c r="G5" s="6">
        <v>1.4445010548424904</v>
      </c>
      <c r="H5" s="7">
        <v>1.7388896270351333</v>
      </c>
      <c r="I5" s="7">
        <v>0.96119686185896624</v>
      </c>
      <c r="J5" s="7">
        <v>2.0934936829181696</v>
      </c>
      <c r="K5" s="8">
        <v>1.0588174195283366</v>
      </c>
      <c r="L5" s="8">
        <v>1.9507389496179899</v>
      </c>
      <c r="M5" s="8">
        <v>2.4267807234750278</v>
      </c>
    </row>
    <row r="6" spans="1:13" x14ac:dyDescent="0.25">
      <c r="A6" s="2">
        <v>5</v>
      </c>
      <c r="B6" s="5">
        <v>1.0049749669690353</v>
      </c>
      <c r="C6" s="5">
        <v>1.2709735475200743</v>
      </c>
      <c r="D6" s="5">
        <v>1.4663803201969772</v>
      </c>
      <c r="E6" s="6">
        <v>1.9114040209698808</v>
      </c>
      <c r="F6" s="6">
        <v>1.6534479897307643</v>
      </c>
      <c r="G6" s="6">
        <v>2.1165015064001969</v>
      </c>
      <c r="H6" s="7">
        <v>1.8728556481936975</v>
      </c>
      <c r="I6" s="7">
        <v>1.0683664781520938</v>
      </c>
      <c r="J6" s="7">
        <v>1.4396437503016473</v>
      </c>
      <c r="K6" s="8">
        <v>1.2797987458469375</v>
      </c>
      <c r="L6" s="8">
        <v>1.0970184570972947</v>
      </c>
      <c r="M6" s="8">
        <v>1.6804027752048447</v>
      </c>
    </row>
    <row r="7" spans="1:13" x14ac:dyDescent="0.25">
      <c r="A7" s="2">
        <v>6</v>
      </c>
      <c r="B7" s="5">
        <v>2.8037706118783379</v>
      </c>
      <c r="C7" s="5">
        <v>1.4850107612840724</v>
      </c>
      <c r="D7" s="5">
        <v>1.0267712728103497</v>
      </c>
      <c r="E7" s="6">
        <v>2.1914045747644098</v>
      </c>
      <c r="F7" s="6">
        <v>2.2505595780552512</v>
      </c>
      <c r="G7" s="6">
        <v>2.0551494796015741</v>
      </c>
      <c r="H7" s="7">
        <v>1.7476460481188769</v>
      </c>
      <c r="I7" s="7">
        <v>1.8297413388912334</v>
      </c>
      <c r="J7" s="7">
        <v>1.8959141009252691</v>
      </c>
      <c r="K7" s="8">
        <v>0.75980771700200445</v>
      </c>
      <c r="L7" s="8">
        <v>0.91637751841509263</v>
      </c>
      <c r="M7" s="8">
        <v>0.89781250392483225</v>
      </c>
    </row>
    <row r="8" spans="1:13" x14ac:dyDescent="0.25">
      <c r="A8" s="2">
        <v>7</v>
      </c>
      <c r="B8" s="5">
        <v>0.65944017182739723</v>
      </c>
      <c r="C8" s="5">
        <v>0.83116152267553201</v>
      </c>
      <c r="D8" s="5">
        <v>1.0490287924443786</v>
      </c>
      <c r="E8" s="6">
        <v>1.5974432679363322</v>
      </c>
      <c r="F8" s="6">
        <v>2.0374116122561277</v>
      </c>
      <c r="G8" s="6">
        <v>1.8021496866384688</v>
      </c>
      <c r="H8" s="7">
        <v>1.3694903038405912</v>
      </c>
      <c r="I8" s="7">
        <v>1.7610705122980326</v>
      </c>
      <c r="J8" s="7">
        <v>1.9692836774381359</v>
      </c>
      <c r="K8" s="8">
        <v>2.2892899260960076</v>
      </c>
      <c r="L8" s="8">
        <v>1.8239867292562906</v>
      </c>
      <c r="M8" s="8">
        <v>2.4357786154054319</v>
      </c>
    </row>
    <row r="9" spans="1:13" x14ac:dyDescent="0.25">
      <c r="A9" s="2">
        <v>8</v>
      </c>
      <c r="B9" s="5">
        <v>0.17974250089750454</v>
      </c>
      <c r="C9" s="5">
        <v>0.1027639314957766</v>
      </c>
      <c r="D9" s="5">
        <v>0.19136785098559653</v>
      </c>
      <c r="E9" s="6">
        <v>0.70089687142740509</v>
      </c>
      <c r="F9" s="6">
        <v>0.41287276673618334</v>
      </c>
      <c r="G9" s="6">
        <v>0.57329825286899783</v>
      </c>
      <c r="H9" s="7">
        <v>0.13908490345159399</v>
      </c>
      <c r="I9" s="7">
        <v>0.21663945548460636</v>
      </c>
      <c r="J9" s="7">
        <v>0.13079041273444827</v>
      </c>
      <c r="K9" s="8">
        <v>0.33567618865298621</v>
      </c>
      <c r="L9" s="8">
        <v>0.24960050772452849</v>
      </c>
      <c r="M9" s="8">
        <v>0.32805342631597811</v>
      </c>
    </row>
    <row r="10" spans="1:13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13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pans="1:13" ht="46.8" x14ac:dyDescent="0.25">
      <c r="A12" s="2" t="s">
        <v>22</v>
      </c>
      <c r="B12" s="9" t="s">
        <v>23</v>
      </c>
      <c r="C12" s="9" t="s">
        <v>24</v>
      </c>
      <c r="D12" s="9" t="s">
        <v>25</v>
      </c>
      <c r="E12" s="9" t="s">
        <v>27</v>
      </c>
      <c r="F12" s="9" t="s">
        <v>26</v>
      </c>
      <c r="G12" s="12"/>
    </row>
    <row r="13" spans="1:13" x14ac:dyDescent="0.25">
      <c r="A13" s="2" t="s">
        <v>5</v>
      </c>
      <c r="B13" s="3">
        <v>1.28473079781754</v>
      </c>
      <c r="C13" s="3">
        <v>0.93114827479947804</v>
      </c>
      <c r="D13" s="3">
        <v>1.1751013930115599</v>
      </c>
      <c r="E13" s="9">
        <f t="shared" ref="E13:E18" si="0">STDEVPA(B13:D13)</f>
        <v>0.14778074256867108</v>
      </c>
      <c r="F13" s="9">
        <f t="shared" ref="F13:F18" si="1">AVERAGE(B13:D13)</f>
        <v>1.1303268218761926</v>
      </c>
    </row>
    <row r="14" spans="1:13" x14ac:dyDescent="0.25">
      <c r="A14" s="2" t="s">
        <v>7</v>
      </c>
      <c r="B14" s="6">
        <v>1.1167125753146259</v>
      </c>
      <c r="C14" s="6">
        <v>1.3521075141508532</v>
      </c>
      <c r="D14" s="6">
        <v>1.4262417764080551</v>
      </c>
      <c r="E14" s="9">
        <f t="shared" si="0"/>
        <v>0.13195748153589765</v>
      </c>
      <c r="F14" s="9">
        <f t="shared" si="1"/>
        <v>1.298353955291178</v>
      </c>
    </row>
    <row r="15" spans="1:13" x14ac:dyDescent="0.25">
      <c r="A15" s="2" t="s">
        <v>1</v>
      </c>
      <c r="B15" s="7">
        <v>1.1642756631483799</v>
      </c>
      <c r="C15" s="7">
        <v>1.1696914024138341</v>
      </c>
      <c r="D15" s="7">
        <v>1.754545499130616</v>
      </c>
      <c r="E15" s="9">
        <f t="shared" si="0"/>
        <v>0.27698819147487336</v>
      </c>
      <c r="F15" s="9">
        <f t="shared" si="1"/>
        <v>1.3628375215642767</v>
      </c>
    </row>
    <row r="16" spans="1:13" x14ac:dyDescent="0.25">
      <c r="A16" s="2" t="s">
        <v>8</v>
      </c>
      <c r="B16" s="4">
        <v>0.68325506600595143</v>
      </c>
      <c r="C16" s="4">
        <v>0.94250136271168206</v>
      </c>
      <c r="D16" s="4">
        <v>1.17883787665421</v>
      </c>
      <c r="E16" s="9">
        <f t="shared" si="0"/>
        <v>0.20239288316104709</v>
      </c>
      <c r="F16" s="9">
        <f t="shared" si="1"/>
        <v>0.93486476845728106</v>
      </c>
    </row>
    <row r="17" spans="1:6" x14ac:dyDescent="0.25">
      <c r="A17" s="2" t="s">
        <v>3</v>
      </c>
      <c r="B17" s="5">
        <v>0.93553885308078377</v>
      </c>
      <c r="C17" s="5">
        <v>1.1339673159905403</v>
      </c>
      <c r="D17" s="5">
        <v>1.1494903011303748</v>
      </c>
      <c r="E17" s="9">
        <f t="shared" si="0"/>
        <v>9.7405247453271226E-2</v>
      </c>
      <c r="F17" s="9">
        <f t="shared" si="1"/>
        <v>1.0729988234005663</v>
      </c>
    </row>
    <row r="18" spans="1:6" x14ac:dyDescent="0.25">
      <c r="A18" s="2" t="s">
        <v>9</v>
      </c>
      <c r="B18" s="8">
        <v>1.1771369282389554</v>
      </c>
      <c r="C18" s="8">
        <v>0.76735092905739199</v>
      </c>
      <c r="D18" s="8">
        <v>1.3569022691468628</v>
      </c>
      <c r="E18" s="9">
        <f t="shared" si="0"/>
        <v>0.24671416784031666</v>
      </c>
      <c r="F18" s="9">
        <f t="shared" si="1"/>
        <v>1.10046337548107</v>
      </c>
    </row>
  </sheetData>
  <phoneticPr fontId="1" type="noConversion"/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8"/>
  <sheetViews>
    <sheetView zoomScaleNormal="100" workbookViewId="0">
      <selection activeCell="A12" sqref="A1:XFD1048576"/>
    </sheetView>
  </sheetViews>
  <sheetFormatPr defaultRowHeight="15.6" x14ac:dyDescent="0.25"/>
  <cols>
    <col min="1" max="1" width="25.19921875" style="1" bestFit="1" customWidth="1"/>
    <col min="2" max="16384" width="8.796875" style="1"/>
  </cols>
  <sheetData>
    <row r="1" spans="1:13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x14ac:dyDescent="0.25">
      <c r="A2" s="11">
        <v>1</v>
      </c>
      <c r="B2" s="3">
        <v>0.45557926802908483</v>
      </c>
      <c r="C2" s="3">
        <v>0.63114827479947821</v>
      </c>
      <c r="D2" s="3">
        <v>0.4876069751615465</v>
      </c>
      <c r="E2" s="3">
        <v>0.61932111365404552</v>
      </c>
      <c r="F2" s="3">
        <v>0.75101393011561945</v>
      </c>
      <c r="G2" s="3">
        <v>0.84730797817542158</v>
      </c>
      <c r="H2" s="4">
        <v>0.23317517594857312</v>
      </c>
      <c r="I2" s="4">
        <v>0.24484795527403794</v>
      </c>
      <c r="J2" s="4">
        <v>1.0788378766542139</v>
      </c>
      <c r="K2" s="4">
        <v>2.0003044986572811</v>
      </c>
      <c r="L2" s="4">
        <v>0.68325506600595143</v>
      </c>
      <c r="M2" s="4">
        <v>0.94250136271168206</v>
      </c>
    </row>
    <row r="3" spans="1:13" x14ac:dyDescent="0.25">
      <c r="A3" s="2">
        <v>2</v>
      </c>
      <c r="B3" s="5">
        <v>1.3128713105227485</v>
      </c>
      <c r="C3" s="5">
        <v>1.2140742881786604</v>
      </c>
      <c r="D3" s="5">
        <v>1.2727231734687232</v>
      </c>
      <c r="E3" s="6">
        <v>1.2440253981952532</v>
      </c>
      <c r="F3" s="6">
        <v>1.5737094056574401</v>
      </c>
      <c r="G3" s="6">
        <v>1.3936036467262456</v>
      </c>
      <c r="H3" s="7">
        <v>1.0923032081707482</v>
      </c>
      <c r="I3" s="7">
        <v>1.7493797182296968</v>
      </c>
      <c r="J3" s="7">
        <v>1.4941178744184986</v>
      </c>
      <c r="K3" s="8">
        <v>1.7216066098146163</v>
      </c>
      <c r="L3" s="8">
        <v>2.2021543625358886</v>
      </c>
      <c r="M3" s="8">
        <v>1.1596695092878302</v>
      </c>
    </row>
    <row r="4" spans="1:13" x14ac:dyDescent="0.25">
      <c r="A4" s="2">
        <v>3</v>
      </c>
      <c r="B4" s="5">
        <v>0.93553885308078377</v>
      </c>
      <c r="C4" s="5">
        <v>1.1339673159905403</v>
      </c>
      <c r="D4" s="5">
        <v>1.1494903011303748</v>
      </c>
      <c r="E4" s="6">
        <v>1.1167125753146259</v>
      </c>
      <c r="F4" s="6">
        <v>1.3521075141508532</v>
      </c>
      <c r="G4" s="6">
        <v>1.4262417764080551</v>
      </c>
      <c r="H4" s="7">
        <v>1.1642756631483828</v>
      </c>
      <c r="I4" s="7">
        <v>1.1696914024138341</v>
      </c>
      <c r="J4" s="7">
        <v>1.754545499130616</v>
      </c>
      <c r="K4" s="8">
        <v>1.1771369282389554</v>
      </c>
      <c r="L4" s="8">
        <v>0.76735092905739199</v>
      </c>
      <c r="M4" s="8">
        <v>1.3569022691468628</v>
      </c>
    </row>
    <row r="5" spans="1:13" x14ac:dyDescent="0.25">
      <c r="A5" s="2">
        <v>4</v>
      </c>
      <c r="B5" s="5">
        <v>0.99222019478858048</v>
      </c>
      <c r="C5" s="5">
        <v>1.3146070619297003</v>
      </c>
      <c r="D5" s="5">
        <v>1.6270964382878303</v>
      </c>
      <c r="E5" s="6">
        <v>1.4593638089674936</v>
      </c>
      <c r="F5" s="6">
        <v>1.1745256481819233</v>
      </c>
      <c r="G5" s="6">
        <v>1.4445010548424904</v>
      </c>
      <c r="H5" s="7">
        <v>1.7388896270351333</v>
      </c>
      <c r="I5" s="7">
        <v>0.96119686185896624</v>
      </c>
      <c r="J5" s="7">
        <v>2.0934936829181696</v>
      </c>
      <c r="K5" s="8">
        <v>1.0588174195283366</v>
      </c>
      <c r="L5" s="8">
        <v>1.9507389496179899</v>
      </c>
      <c r="M5" s="8">
        <v>2.4267807234750278</v>
      </c>
    </row>
    <row r="6" spans="1:13" x14ac:dyDescent="0.25">
      <c r="A6" s="2">
        <v>5</v>
      </c>
      <c r="B6" s="5">
        <v>1.0049749669690353</v>
      </c>
      <c r="C6" s="5">
        <v>1.2709735475200743</v>
      </c>
      <c r="D6" s="5">
        <v>1.4663803201969772</v>
      </c>
      <c r="E6" s="6">
        <v>1.9114040209698808</v>
      </c>
      <c r="F6" s="6">
        <v>1.6534479897307643</v>
      </c>
      <c r="G6" s="6">
        <v>2.1165015064001969</v>
      </c>
      <c r="H6" s="7">
        <v>1.8728556481936975</v>
      </c>
      <c r="I6" s="7">
        <v>1.0683664781520938</v>
      </c>
      <c r="J6" s="7">
        <v>1.4396437503016473</v>
      </c>
      <c r="K6" s="8">
        <v>1.2797987458469375</v>
      </c>
      <c r="L6" s="8">
        <v>1.0970184570972947</v>
      </c>
      <c r="M6" s="8">
        <v>1.6804027752048447</v>
      </c>
    </row>
    <row r="7" spans="1:13" x14ac:dyDescent="0.25">
      <c r="A7" s="2">
        <v>6</v>
      </c>
      <c r="B7" s="5">
        <v>2.8037706118783379</v>
      </c>
      <c r="C7" s="5">
        <v>1.4850107612840724</v>
      </c>
      <c r="D7" s="5">
        <v>1.0267712728103497</v>
      </c>
      <c r="E7" s="6">
        <v>2.1914045747644098</v>
      </c>
      <c r="F7" s="6">
        <v>2.2505595780552512</v>
      </c>
      <c r="G7" s="6">
        <v>2.0551494796015741</v>
      </c>
      <c r="H7" s="7">
        <v>1.7476460481188769</v>
      </c>
      <c r="I7" s="7">
        <v>1.8297413388912334</v>
      </c>
      <c r="J7" s="7">
        <v>1.8959141009252691</v>
      </c>
      <c r="K7" s="8">
        <v>0.75980771700200445</v>
      </c>
      <c r="L7" s="8">
        <v>0.91637751841509263</v>
      </c>
      <c r="M7" s="8">
        <v>0.89781250392483225</v>
      </c>
    </row>
    <row r="8" spans="1:13" x14ac:dyDescent="0.25">
      <c r="A8" s="2">
        <v>7</v>
      </c>
      <c r="B8" s="5">
        <v>0.65944017182739723</v>
      </c>
      <c r="C8" s="5">
        <v>0.83116152267553201</v>
      </c>
      <c r="D8" s="5">
        <v>1.0490287924443786</v>
      </c>
      <c r="E8" s="6">
        <v>1.5974432679363322</v>
      </c>
      <c r="F8" s="6">
        <v>2.0374116122561277</v>
      </c>
      <c r="G8" s="6">
        <v>1.8021496866384688</v>
      </c>
      <c r="H8" s="7">
        <v>1.3694903038405912</v>
      </c>
      <c r="I8" s="7">
        <v>1.7610705122980326</v>
      </c>
      <c r="J8" s="7">
        <v>1.9692836774381359</v>
      </c>
      <c r="K8" s="8">
        <v>2.2892899260960076</v>
      </c>
      <c r="L8" s="8">
        <v>1.8239867292562906</v>
      </c>
      <c r="M8" s="8">
        <v>2.4357786154054319</v>
      </c>
    </row>
    <row r="9" spans="1:13" x14ac:dyDescent="0.25">
      <c r="A9" s="2">
        <v>8</v>
      </c>
      <c r="B9" s="5">
        <v>0.17974250089750454</v>
      </c>
      <c r="C9" s="5">
        <v>0.1027639314957766</v>
      </c>
      <c r="D9" s="5">
        <v>0.19136785098559653</v>
      </c>
      <c r="E9" s="6">
        <v>0.70089687142740509</v>
      </c>
      <c r="F9" s="6">
        <v>0.41287276673618334</v>
      </c>
      <c r="G9" s="6">
        <v>0.57329825286899783</v>
      </c>
      <c r="H9" s="7">
        <v>0.13908490345159399</v>
      </c>
      <c r="I9" s="7">
        <v>0.21663945548460636</v>
      </c>
      <c r="J9" s="7">
        <v>0.13079041273444827</v>
      </c>
      <c r="K9" s="8">
        <v>0.33567618865298621</v>
      </c>
      <c r="L9" s="8">
        <v>0.24960050772452849</v>
      </c>
      <c r="M9" s="8">
        <v>0.32805342631597811</v>
      </c>
    </row>
    <row r="10" spans="1:13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 ht="46.8" x14ac:dyDescent="0.25">
      <c r="A12" s="2" t="s">
        <v>22</v>
      </c>
      <c r="B12" s="9" t="s">
        <v>23</v>
      </c>
      <c r="C12" s="9" t="s">
        <v>24</v>
      </c>
      <c r="D12" s="9" t="s">
        <v>25</v>
      </c>
      <c r="E12" s="9" t="s">
        <v>27</v>
      </c>
      <c r="F12" s="9" t="s">
        <v>26</v>
      </c>
    </row>
    <row r="13" spans="1:13" x14ac:dyDescent="0.25">
      <c r="A13" s="2" t="s">
        <v>5</v>
      </c>
      <c r="B13" s="3">
        <v>1.28473079781754</v>
      </c>
      <c r="C13" s="3">
        <v>0.93114827479947804</v>
      </c>
      <c r="D13" s="3">
        <v>1.1751013930115599</v>
      </c>
      <c r="E13" s="9">
        <f t="shared" ref="E13:E18" si="0">STDEVPA(B13:D13)</f>
        <v>0.14778074256867108</v>
      </c>
      <c r="F13" s="9">
        <f t="shared" ref="F13:F18" si="1">AVERAGE(B13:D13)</f>
        <v>1.1303268218761926</v>
      </c>
    </row>
    <row r="14" spans="1:13" x14ac:dyDescent="0.25">
      <c r="A14" s="2" t="s">
        <v>10</v>
      </c>
      <c r="B14" s="6">
        <v>1.4593638089674936</v>
      </c>
      <c r="C14" s="6">
        <v>1.1745256481819233</v>
      </c>
      <c r="D14" s="6">
        <v>1.4445010548424904</v>
      </c>
      <c r="E14" s="9">
        <f t="shared" si="0"/>
        <v>0.13091150509724128</v>
      </c>
      <c r="F14" s="9">
        <f t="shared" si="1"/>
        <v>1.3594635039973024</v>
      </c>
    </row>
    <row r="15" spans="1:13" x14ac:dyDescent="0.25">
      <c r="A15" s="2" t="s">
        <v>1</v>
      </c>
      <c r="B15" s="7">
        <v>1.7388896270351333</v>
      </c>
      <c r="C15" s="7">
        <v>0.96119686185896624</v>
      </c>
      <c r="D15" s="7">
        <v>2.0934936829181696</v>
      </c>
      <c r="E15" s="9">
        <f t="shared" si="0"/>
        <v>0.47289253705687884</v>
      </c>
      <c r="F15" s="9">
        <f t="shared" si="1"/>
        <v>1.5978600572707566</v>
      </c>
    </row>
    <row r="16" spans="1:13" x14ac:dyDescent="0.25">
      <c r="A16" s="2" t="s">
        <v>11</v>
      </c>
      <c r="B16" s="4">
        <v>0.78325506600595096</v>
      </c>
      <c r="C16" s="4">
        <v>0.94250136271168206</v>
      </c>
      <c r="D16" s="4">
        <v>1.17883787665421</v>
      </c>
      <c r="E16" s="9">
        <f t="shared" si="0"/>
        <v>0.16251498765665121</v>
      </c>
      <c r="F16" s="9">
        <f t="shared" si="1"/>
        <v>0.96819810179061427</v>
      </c>
    </row>
    <row r="17" spans="1:6" x14ac:dyDescent="0.25">
      <c r="A17" s="2" t="s">
        <v>3</v>
      </c>
      <c r="B17" s="5">
        <v>0.99222019478858048</v>
      </c>
      <c r="C17" s="5">
        <v>1.3146070619297003</v>
      </c>
      <c r="D17" s="5">
        <v>1.6270964382878303</v>
      </c>
      <c r="E17" s="9">
        <f t="shared" si="0"/>
        <v>0.25919763952146258</v>
      </c>
      <c r="F17" s="9">
        <f t="shared" si="1"/>
        <v>1.3113078983353703</v>
      </c>
    </row>
    <row r="18" spans="1:6" x14ac:dyDescent="0.25">
      <c r="A18" s="2" t="s">
        <v>12</v>
      </c>
      <c r="B18" s="8">
        <v>1.0588174195283366</v>
      </c>
      <c r="C18" s="8">
        <v>1.9507389496179899</v>
      </c>
      <c r="D18" s="8">
        <v>2.4267807234750278</v>
      </c>
      <c r="E18" s="9">
        <f t="shared" si="0"/>
        <v>0.56700611276728197</v>
      </c>
      <c r="F18" s="9">
        <f t="shared" si="1"/>
        <v>1.812112364207118</v>
      </c>
    </row>
  </sheetData>
  <phoneticPr fontId="1" type="noConversion"/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8"/>
  <sheetViews>
    <sheetView zoomScaleNormal="100" workbookViewId="0">
      <selection activeCell="F23" sqref="A1:XFD1048576"/>
    </sheetView>
  </sheetViews>
  <sheetFormatPr defaultRowHeight="15.6" x14ac:dyDescent="0.25"/>
  <cols>
    <col min="1" max="1" width="25.19921875" style="1" bestFit="1" customWidth="1"/>
    <col min="2" max="16384" width="8.796875" style="1"/>
  </cols>
  <sheetData>
    <row r="1" spans="1:14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4" x14ac:dyDescent="0.25">
      <c r="A2" s="11">
        <v>1</v>
      </c>
      <c r="B2" s="3">
        <v>0.45557926802908483</v>
      </c>
      <c r="C2" s="3">
        <v>0.63114827479947821</v>
      </c>
      <c r="D2" s="3">
        <v>0.4876069751615465</v>
      </c>
      <c r="E2" s="3">
        <v>0.61932111365404552</v>
      </c>
      <c r="F2" s="3">
        <v>0.75101393011561945</v>
      </c>
      <c r="G2" s="3">
        <v>0.84730797817542158</v>
      </c>
      <c r="H2" s="4">
        <v>0.23317517594857312</v>
      </c>
      <c r="I2" s="4">
        <v>0.24484795527403794</v>
      </c>
      <c r="J2" s="4">
        <v>1.0788378766542139</v>
      </c>
      <c r="K2" s="4">
        <v>2.0003044986572811</v>
      </c>
      <c r="L2" s="4">
        <v>0.68325506600595143</v>
      </c>
      <c r="M2" s="4">
        <v>0.94250136271168206</v>
      </c>
    </row>
    <row r="3" spans="1:14" x14ac:dyDescent="0.25">
      <c r="A3" s="2">
        <v>2</v>
      </c>
      <c r="B3" s="5">
        <v>1.3128713105227485</v>
      </c>
      <c r="C3" s="5">
        <v>1.2140742881786604</v>
      </c>
      <c r="D3" s="5">
        <v>1.2727231734687232</v>
      </c>
      <c r="E3" s="6">
        <v>1.2440253981952532</v>
      </c>
      <c r="F3" s="6">
        <v>1.5737094056574401</v>
      </c>
      <c r="G3" s="6">
        <v>1.3936036467262456</v>
      </c>
      <c r="H3" s="7">
        <v>1.0923032081707482</v>
      </c>
      <c r="I3" s="7">
        <v>1.7493797182296968</v>
      </c>
      <c r="J3" s="7">
        <v>1.4941178744184986</v>
      </c>
      <c r="K3" s="8">
        <v>1.7216066098146163</v>
      </c>
      <c r="L3" s="8">
        <v>2.2021543625358886</v>
      </c>
      <c r="M3" s="8">
        <v>1.1596695092878302</v>
      </c>
    </row>
    <row r="4" spans="1:14" x14ac:dyDescent="0.25">
      <c r="A4" s="2">
        <v>3</v>
      </c>
      <c r="B4" s="5">
        <v>0.93553885308078377</v>
      </c>
      <c r="C4" s="5">
        <v>1.1339673159905403</v>
      </c>
      <c r="D4" s="5">
        <v>1.1494903011303748</v>
      </c>
      <c r="E4" s="6">
        <v>1.1167125753146259</v>
      </c>
      <c r="F4" s="6">
        <v>1.3521075141508532</v>
      </c>
      <c r="G4" s="6">
        <v>1.4262417764080551</v>
      </c>
      <c r="H4" s="7">
        <v>1.1642756631483828</v>
      </c>
      <c r="I4" s="7">
        <v>1.1696914024138341</v>
      </c>
      <c r="J4" s="7">
        <v>1.754545499130616</v>
      </c>
      <c r="K4" s="8">
        <v>1.1771369282389554</v>
      </c>
      <c r="L4" s="8">
        <v>0.76735092905739199</v>
      </c>
      <c r="M4" s="8">
        <v>1.3569022691468628</v>
      </c>
    </row>
    <row r="5" spans="1:14" x14ac:dyDescent="0.25">
      <c r="A5" s="2">
        <v>4</v>
      </c>
      <c r="B5" s="5">
        <v>0.99222019478858048</v>
      </c>
      <c r="C5" s="5">
        <v>1.3146070619297003</v>
      </c>
      <c r="D5" s="5">
        <v>1.6270964382878303</v>
      </c>
      <c r="E5" s="6">
        <v>1.4593638089674936</v>
      </c>
      <c r="F5" s="6">
        <v>1.1745256481819233</v>
      </c>
      <c r="G5" s="6">
        <v>1.4445010548424904</v>
      </c>
      <c r="H5" s="7">
        <v>1.7388896270351333</v>
      </c>
      <c r="I5" s="7">
        <v>0.96119686185896624</v>
      </c>
      <c r="J5" s="7">
        <v>2.0934936829181696</v>
      </c>
      <c r="K5" s="8">
        <v>1.0588174195283366</v>
      </c>
      <c r="L5" s="8">
        <v>1.9507389496179899</v>
      </c>
      <c r="M5" s="8">
        <v>2.4267807234750278</v>
      </c>
    </row>
    <row r="6" spans="1:14" x14ac:dyDescent="0.25">
      <c r="A6" s="2">
        <v>5</v>
      </c>
      <c r="B6" s="5">
        <v>1.0049749669690353</v>
      </c>
      <c r="C6" s="5">
        <v>1.2709735475200743</v>
      </c>
      <c r="D6" s="5">
        <v>1.4663803201969772</v>
      </c>
      <c r="E6" s="6">
        <v>1.9114040209698808</v>
      </c>
      <c r="F6" s="6">
        <v>1.6534479897307643</v>
      </c>
      <c r="G6" s="6">
        <v>2.1165015064001969</v>
      </c>
      <c r="H6" s="7">
        <v>1.8728556481936975</v>
      </c>
      <c r="I6" s="7">
        <v>1.0683664781520938</v>
      </c>
      <c r="J6" s="7">
        <v>1.4396437503016473</v>
      </c>
      <c r="K6" s="8">
        <v>1.2797987458469375</v>
      </c>
      <c r="L6" s="8">
        <v>1.0970184570972947</v>
      </c>
      <c r="M6" s="8">
        <v>1.6804027752048447</v>
      </c>
    </row>
    <row r="7" spans="1:14" x14ac:dyDescent="0.25">
      <c r="A7" s="2">
        <v>6</v>
      </c>
      <c r="B7" s="5">
        <v>2.8037706118783379</v>
      </c>
      <c r="C7" s="5">
        <v>1.4850107612840724</v>
      </c>
      <c r="D7" s="5">
        <v>1.0267712728103497</v>
      </c>
      <c r="E7" s="6">
        <v>2.1914045747644098</v>
      </c>
      <c r="F7" s="6">
        <v>2.2505595780552512</v>
      </c>
      <c r="G7" s="6">
        <v>2.0551494796015741</v>
      </c>
      <c r="H7" s="7">
        <v>1.7476460481188769</v>
      </c>
      <c r="I7" s="7">
        <v>1.8297413388912334</v>
      </c>
      <c r="J7" s="7">
        <v>1.8959141009252691</v>
      </c>
      <c r="K7" s="8">
        <v>0.75980771700200445</v>
      </c>
      <c r="L7" s="8">
        <v>0.91637751841509263</v>
      </c>
      <c r="M7" s="8">
        <v>0.89781250392483225</v>
      </c>
    </row>
    <row r="8" spans="1:14" x14ac:dyDescent="0.25">
      <c r="A8" s="2">
        <v>7</v>
      </c>
      <c r="B8" s="5">
        <v>0.65944017182739723</v>
      </c>
      <c r="C8" s="5">
        <v>0.83116152267553201</v>
      </c>
      <c r="D8" s="5">
        <v>1.0490287924443786</v>
      </c>
      <c r="E8" s="6">
        <v>1.5974432679363322</v>
      </c>
      <c r="F8" s="6">
        <v>2.0374116122561277</v>
      </c>
      <c r="G8" s="6">
        <v>1.8021496866384688</v>
      </c>
      <c r="H8" s="7">
        <v>1.3694903038405912</v>
      </c>
      <c r="I8" s="7">
        <v>1.7610705122980326</v>
      </c>
      <c r="J8" s="7">
        <v>1.9692836774381359</v>
      </c>
      <c r="K8" s="8">
        <v>2.2892899260960076</v>
      </c>
      <c r="L8" s="8">
        <v>1.8239867292562906</v>
      </c>
      <c r="M8" s="8">
        <v>2.4357786154054319</v>
      </c>
    </row>
    <row r="9" spans="1:14" x14ac:dyDescent="0.25">
      <c r="A9" s="2">
        <v>8</v>
      </c>
      <c r="B9" s="5">
        <v>0.17974250089750454</v>
      </c>
      <c r="C9" s="5">
        <v>0.1027639314957766</v>
      </c>
      <c r="D9" s="5">
        <v>0.19136785098559653</v>
      </c>
      <c r="E9" s="6">
        <v>0.70089687142740509</v>
      </c>
      <c r="F9" s="6">
        <v>0.41287276673618334</v>
      </c>
      <c r="G9" s="6">
        <v>0.57329825286899783</v>
      </c>
      <c r="H9" s="7">
        <v>0.13908490345159399</v>
      </c>
      <c r="I9" s="7">
        <v>0.21663945548460636</v>
      </c>
      <c r="J9" s="7">
        <v>0.13079041273444827</v>
      </c>
      <c r="K9" s="8">
        <v>0.33567618865298621</v>
      </c>
      <c r="L9" s="8">
        <v>0.24960050772452849</v>
      </c>
      <c r="M9" s="8">
        <v>0.32805342631597811</v>
      </c>
    </row>
    <row r="10" spans="1:14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2" spans="1:14" ht="46.8" x14ac:dyDescent="0.25">
      <c r="A12" s="2" t="s">
        <v>22</v>
      </c>
      <c r="B12" s="9" t="s">
        <v>23</v>
      </c>
      <c r="C12" s="9" t="s">
        <v>24</v>
      </c>
      <c r="D12" s="9" t="s">
        <v>25</v>
      </c>
      <c r="E12" s="9" t="s">
        <v>27</v>
      </c>
      <c r="F12" s="9" t="s">
        <v>26</v>
      </c>
    </row>
    <row r="13" spans="1:14" x14ac:dyDescent="0.25">
      <c r="A13" s="2" t="s">
        <v>5</v>
      </c>
      <c r="B13" s="3">
        <v>1.28473079781754</v>
      </c>
      <c r="C13" s="3">
        <v>0.93114827479947804</v>
      </c>
      <c r="D13" s="3">
        <v>1.1751013930115599</v>
      </c>
      <c r="E13" s="9">
        <f t="shared" ref="E13:E18" si="0">STDEVPA(B13:D13)</f>
        <v>0.14778074256867108</v>
      </c>
      <c r="F13" s="9">
        <f t="shared" ref="F13:F18" si="1">AVERAGE(B13:D13)</f>
        <v>1.1303268218761926</v>
      </c>
    </row>
    <row r="14" spans="1:14" x14ac:dyDescent="0.25">
      <c r="A14" s="2" t="s">
        <v>13</v>
      </c>
      <c r="B14" s="6">
        <v>1.9114040209698808</v>
      </c>
      <c r="C14" s="6">
        <v>1.6534479897307643</v>
      </c>
      <c r="D14" s="6">
        <v>2.1165015064001969</v>
      </c>
      <c r="E14" s="9">
        <f t="shared" si="0"/>
        <v>0.18945091767831557</v>
      </c>
      <c r="F14" s="9">
        <f t="shared" si="1"/>
        <v>1.8937845057002807</v>
      </c>
    </row>
    <row r="15" spans="1:14" x14ac:dyDescent="0.25">
      <c r="A15" s="2" t="s">
        <v>1</v>
      </c>
      <c r="B15" s="7">
        <v>1.8728556481936975</v>
      </c>
      <c r="C15" s="7">
        <v>1.0683664781520938</v>
      </c>
      <c r="D15" s="7">
        <v>1.4396437503016473</v>
      </c>
      <c r="E15" s="9">
        <f t="shared" si="0"/>
        <v>0.32875559750270961</v>
      </c>
      <c r="F15" s="9">
        <f t="shared" si="1"/>
        <v>1.4602886255491463</v>
      </c>
    </row>
    <row r="16" spans="1:14" x14ac:dyDescent="0.25">
      <c r="A16" s="2" t="s">
        <v>14</v>
      </c>
      <c r="B16" s="4">
        <v>0.98325506600595103</v>
      </c>
      <c r="C16" s="4">
        <v>0.94250136271168206</v>
      </c>
      <c r="D16" s="4">
        <v>1.2788378766542099</v>
      </c>
      <c r="E16" s="9">
        <f t="shared" si="0"/>
        <v>0.14987117167529543</v>
      </c>
      <c r="F16" s="9">
        <f t="shared" si="1"/>
        <v>1.0681981017906144</v>
      </c>
    </row>
    <row r="17" spans="1:6" x14ac:dyDescent="0.25">
      <c r="A17" s="2" t="s">
        <v>3</v>
      </c>
      <c r="B17" s="5">
        <v>1.0049749669690353</v>
      </c>
      <c r="C17" s="5">
        <v>1.2709735475200743</v>
      </c>
      <c r="D17" s="5">
        <v>1.4663803201969772</v>
      </c>
      <c r="E17" s="9">
        <f t="shared" si="0"/>
        <v>0.18910136953807186</v>
      </c>
      <c r="F17" s="9">
        <f t="shared" si="1"/>
        <v>1.2474429448953623</v>
      </c>
    </row>
    <row r="18" spans="1:6" x14ac:dyDescent="0.25">
      <c r="A18" s="2" t="s">
        <v>15</v>
      </c>
      <c r="B18" s="8">
        <v>1.2797987458469375</v>
      </c>
      <c r="C18" s="8">
        <v>1.0970184570972947</v>
      </c>
      <c r="D18" s="8">
        <v>1.6804027752048447</v>
      </c>
      <c r="E18" s="9">
        <f t="shared" si="0"/>
        <v>0.24363667962015551</v>
      </c>
      <c r="F18" s="9">
        <f t="shared" si="1"/>
        <v>1.3524066593830255</v>
      </c>
    </row>
  </sheetData>
  <phoneticPr fontId="1" type="noConversion"/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8"/>
  <sheetViews>
    <sheetView workbookViewId="0">
      <selection activeCell="A12" sqref="A1:XFD1048576"/>
    </sheetView>
  </sheetViews>
  <sheetFormatPr defaultRowHeight="15.6" x14ac:dyDescent="0.25"/>
  <cols>
    <col min="1" max="1" width="25.19921875" style="1" bestFit="1" customWidth="1"/>
    <col min="2" max="16384" width="8.796875" style="1"/>
  </cols>
  <sheetData>
    <row r="1" spans="1:13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x14ac:dyDescent="0.25">
      <c r="A2" s="11">
        <v>1</v>
      </c>
      <c r="B2" s="3">
        <v>0.45557926802908483</v>
      </c>
      <c r="C2" s="3">
        <v>0.63114827479947821</v>
      </c>
      <c r="D2" s="3">
        <v>0.4876069751615465</v>
      </c>
      <c r="E2" s="3">
        <v>0.61932111365404552</v>
      </c>
      <c r="F2" s="3">
        <v>0.75101393011561945</v>
      </c>
      <c r="G2" s="3">
        <v>0.84730797817542158</v>
      </c>
      <c r="H2" s="4">
        <v>0.23317517594857312</v>
      </c>
      <c r="I2" s="4">
        <v>0.24484795527403794</v>
      </c>
      <c r="J2" s="4">
        <v>1.0788378766542139</v>
      </c>
      <c r="K2" s="4">
        <v>2.0003044986572811</v>
      </c>
      <c r="L2" s="4">
        <v>0.68325506600595143</v>
      </c>
      <c r="M2" s="4">
        <v>0.94250136271168206</v>
      </c>
    </row>
    <row r="3" spans="1:13" x14ac:dyDescent="0.25">
      <c r="A3" s="2">
        <v>2</v>
      </c>
      <c r="B3" s="5">
        <v>1.3128713105227485</v>
      </c>
      <c r="C3" s="5">
        <v>1.2140742881786604</v>
      </c>
      <c r="D3" s="5">
        <v>1.2727231734687232</v>
      </c>
      <c r="E3" s="6">
        <v>1.2440253981952532</v>
      </c>
      <c r="F3" s="6">
        <v>1.5737094056574401</v>
      </c>
      <c r="G3" s="6">
        <v>1.3936036467262456</v>
      </c>
      <c r="H3" s="7">
        <v>1.0923032081707482</v>
      </c>
      <c r="I3" s="7">
        <v>1.7493797182296968</v>
      </c>
      <c r="J3" s="7">
        <v>1.4941178744184986</v>
      </c>
      <c r="K3" s="8">
        <v>1.7216066098146163</v>
      </c>
      <c r="L3" s="8">
        <v>2.2021543625358886</v>
      </c>
      <c r="M3" s="8">
        <v>1.1596695092878302</v>
      </c>
    </row>
    <row r="4" spans="1:13" x14ac:dyDescent="0.25">
      <c r="A4" s="2">
        <v>3</v>
      </c>
      <c r="B4" s="5">
        <v>0.93553885308078377</v>
      </c>
      <c r="C4" s="5">
        <v>1.1339673159905403</v>
      </c>
      <c r="D4" s="5">
        <v>1.1494903011303748</v>
      </c>
      <c r="E4" s="6">
        <v>1.1167125753146259</v>
      </c>
      <c r="F4" s="6">
        <v>1.3521075141508532</v>
      </c>
      <c r="G4" s="6">
        <v>1.4262417764080551</v>
      </c>
      <c r="H4" s="7">
        <v>1.1642756631483828</v>
      </c>
      <c r="I4" s="7">
        <v>1.1696914024138341</v>
      </c>
      <c r="J4" s="7">
        <v>1.754545499130616</v>
      </c>
      <c r="K4" s="8">
        <v>1.1771369282389554</v>
      </c>
      <c r="L4" s="8">
        <v>0.76735092905739199</v>
      </c>
      <c r="M4" s="8">
        <v>1.3569022691468628</v>
      </c>
    </row>
    <row r="5" spans="1:13" x14ac:dyDescent="0.25">
      <c r="A5" s="2">
        <v>4</v>
      </c>
      <c r="B5" s="5">
        <v>0.99222019478858048</v>
      </c>
      <c r="C5" s="5">
        <v>1.3146070619297003</v>
      </c>
      <c r="D5" s="5">
        <v>1.6270964382878303</v>
      </c>
      <c r="E5" s="6">
        <v>1.4593638089674936</v>
      </c>
      <c r="F5" s="6">
        <v>1.1745256481819233</v>
      </c>
      <c r="G5" s="6">
        <v>1.4445010548424904</v>
      </c>
      <c r="H5" s="7">
        <v>1.7388896270351333</v>
      </c>
      <c r="I5" s="7">
        <v>0.96119686185896624</v>
      </c>
      <c r="J5" s="7">
        <v>2.0934936829181696</v>
      </c>
      <c r="K5" s="8">
        <v>1.0588174195283366</v>
      </c>
      <c r="L5" s="8">
        <v>1.9507389496179899</v>
      </c>
      <c r="M5" s="8">
        <v>2.4267807234750278</v>
      </c>
    </row>
    <row r="6" spans="1:13" x14ac:dyDescent="0.25">
      <c r="A6" s="2">
        <v>5</v>
      </c>
      <c r="B6" s="5">
        <v>1.0049749669690353</v>
      </c>
      <c r="C6" s="5">
        <v>1.2709735475200743</v>
      </c>
      <c r="D6" s="5">
        <v>1.4663803201969772</v>
      </c>
      <c r="E6" s="6">
        <v>1.9114040209698808</v>
      </c>
      <c r="F6" s="6">
        <v>1.6534479897307643</v>
      </c>
      <c r="G6" s="6">
        <v>2.1165015064001969</v>
      </c>
      <c r="H6" s="7">
        <v>1.8728556481936975</v>
      </c>
      <c r="I6" s="7">
        <v>1.0683664781520938</v>
      </c>
      <c r="J6" s="7">
        <v>1.4396437503016473</v>
      </c>
      <c r="K6" s="8">
        <v>1.2797987458469375</v>
      </c>
      <c r="L6" s="8">
        <v>1.0970184570972947</v>
      </c>
      <c r="M6" s="8">
        <v>1.6804027752048447</v>
      </c>
    </row>
    <row r="7" spans="1:13" x14ac:dyDescent="0.25">
      <c r="A7" s="2">
        <v>6</v>
      </c>
      <c r="B7" s="5">
        <v>2.8037706118783379</v>
      </c>
      <c r="C7" s="5">
        <v>1.4850107612840724</v>
      </c>
      <c r="D7" s="5">
        <v>1.0267712728103497</v>
      </c>
      <c r="E7" s="6">
        <v>2.1914045747644098</v>
      </c>
      <c r="F7" s="6">
        <v>2.2505595780552512</v>
      </c>
      <c r="G7" s="6">
        <v>2.0551494796015741</v>
      </c>
      <c r="H7" s="7">
        <v>1.7476460481188769</v>
      </c>
      <c r="I7" s="7">
        <v>1.8297413388912334</v>
      </c>
      <c r="J7" s="7">
        <v>1.8959141009252691</v>
      </c>
      <c r="K7" s="8">
        <v>0.75980771700200445</v>
      </c>
      <c r="L7" s="8">
        <v>0.91637751841509263</v>
      </c>
      <c r="M7" s="8">
        <v>0.89781250392483225</v>
      </c>
    </row>
    <row r="8" spans="1:13" x14ac:dyDescent="0.25">
      <c r="A8" s="2">
        <v>7</v>
      </c>
      <c r="B8" s="5">
        <v>0.65944017182739723</v>
      </c>
      <c r="C8" s="5">
        <v>0.83116152267553201</v>
      </c>
      <c r="D8" s="5">
        <v>1.0490287924443786</v>
      </c>
      <c r="E8" s="6">
        <v>1.5974432679363322</v>
      </c>
      <c r="F8" s="6">
        <v>2.0374116122561277</v>
      </c>
      <c r="G8" s="6">
        <v>1.8021496866384688</v>
      </c>
      <c r="H8" s="7">
        <v>1.3694903038405912</v>
      </c>
      <c r="I8" s="7">
        <v>1.7610705122980326</v>
      </c>
      <c r="J8" s="7">
        <v>1.9692836774381359</v>
      </c>
      <c r="K8" s="8">
        <v>2.2892899260960076</v>
      </c>
      <c r="L8" s="8">
        <v>1.8239867292562906</v>
      </c>
      <c r="M8" s="8">
        <v>2.4357786154054319</v>
      </c>
    </row>
    <row r="9" spans="1:13" x14ac:dyDescent="0.25">
      <c r="A9" s="2">
        <v>8</v>
      </c>
      <c r="B9" s="5">
        <v>0.17974250089750454</v>
      </c>
      <c r="C9" s="5">
        <v>0.1027639314957766</v>
      </c>
      <c r="D9" s="5">
        <v>0.19136785098559653</v>
      </c>
      <c r="E9" s="6">
        <v>0.70089687142740509</v>
      </c>
      <c r="F9" s="6">
        <v>0.41287276673618334</v>
      </c>
      <c r="G9" s="6">
        <v>0.57329825286899783</v>
      </c>
      <c r="H9" s="7">
        <v>0.13908490345159399</v>
      </c>
      <c r="I9" s="7">
        <v>0.21663945548460636</v>
      </c>
      <c r="J9" s="7">
        <v>0.13079041273444827</v>
      </c>
      <c r="K9" s="8">
        <v>0.33567618865298621</v>
      </c>
      <c r="L9" s="8">
        <v>0.24960050772452849</v>
      </c>
      <c r="M9" s="8">
        <v>0.32805342631597811</v>
      </c>
    </row>
    <row r="10" spans="1:13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2" spans="1:13" ht="46.8" x14ac:dyDescent="0.25">
      <c r="A12" s="2" t="s">
        <v>22</v>
      </c>
      <c r="B12" s="9" t="s">
        <v>23</v>
      </c>
      <c r="C12" s="9" t="s">
        <v>24</v>
      </c>
      <c r="D12" s="9" t="s">
        <v>25</v>
      </c>
      <c r="E12" s="9" t="s">
        <v>27</v>
      </c>
      <c r="F12" s="9" t="s">
        <v>26</v>
      </c>
    </row>
    <row r="13" spans="1:13" x14ac:dyDescent="0.25">
      <c r="A13" s="2" t="s">
        <v>5</v>
      </c>
      <c r="B13" s="3">
        <v>1.28473079781754</v>
      </c>
      <c r="C13" s="3">
        <v>0.93114827479947804</v>
      </c>
      <c r="D13" s="3">
        <v>1.1751013930115599</v>
      </c>
      <c r="E13" s="9">
        <f t="shared" ref="E13:E18" si="0">STDEVPA(B13:D13)</f>
        <v>0.14778074256867108</v>
      </c>
      <c r="F13" s="9">
        <f t="shared" ref="F13:F18" si="1">AVERAGE(B13:D13)</f>
        <v>1.1303268218761926</v>
      </c>
    </row>
    <row r="14" spans="1:13" x14ac:dyDescent="0.25">
      <c r="A14" s="2" t="s">
        <v>16</v>
      </c>
      <c r="B14" s="6">
        <v>2.1914045747644098</v>
      </c>
      <c r="C14" s="6">
        <v>2.2505595780552512</v>
      </c>
      <c r="D14" s="6">
        <v>2.0551494796015741</v>
      </c>
      <c r="E14" s="9">
        <f t="shared" si="0"/>
        <v>8.1819497778034836E-2</v>
      </c>
      <c r="F14" s="9">
        <f t="shared" si="1"/>
        <v>2.1657045441404121</v>
      </c>
    </row>
    <row r="15" spans="1:13" x14ac:dyDescent="0.25">
      <c r="A15" s="2" t="s">
        <v>1</v>
      </c>
      <c r="B15" s="7">
        <v>1.7476460481188769</v>
      </c>
      <c r="C15" s="7">
        <v>1.8297413388912334</v>
      </c>
      <c r="D15" s="7">
        <v>1.8959141009252691</v>
      </c>
      <c r="E15" s="9">
        <f t="shared" si="0"/>
        <v>6.0646412997536599E-2</v>
      </c>
      <c r="F15" s="9">
        <f t="shared" si="1"/>
        <v>1.8244338293117932</v>
      </c>
    </row>
    <row r="16" spans="1:13" x14ac:dyDescent="0.25">
      <c r="A16" s="2" t="s">
        <v>17</v>
      </c>
      <c r="B16" s="4">
        <v>0.68325506600595143</v>
      </c>
      <c r="C16" s="4">
        <v>0.94250136271168206</v>
      </c>
      <c r="D16" s="4">
        <v>1.0788378766542139</v>
      </c>
      <c r="E16" s="9">
        <f t="shared" si="0"/>
        <v>0.16407384769264363</v>
      </c>
      <c r="F16" s="9">
        <f t="shared" si="1"/>
        <v>0.90153143512394907</v>
      </c>
    </row>
    <row r="17" spans="1:6" x14ac:dyDescent="0.25">
      <c r="A17" s="2" t="s">
        <v>3</v>
      </c>
      <c r="B17" s="5">
        <v>2.8037706118783379</v>
      </c>
      <c r="C17" s="5">
        <v>1.4850107612840724</v>
      </c>
      <c r="D17" s="5">
        <v>1.0267712728103497</v>
      </c>
      <c r="E17" s="9">
        <f t="shared" si="0"/>
        <v>0.75327710877089415</v>
      </c>
      <c r="F17" s="9">
        <f t="shared" si="1"/>
        <v>1.77185088199092</v>
      </c>
    </row>
    <row r="18" spans="1:6" x14ac:dyDescent="0.25">
      <c r="A18" s="2" t="s">
        <v>18</v>
      </c>
      <c r="B18" s="8">
        <v>0.75980771700200445</v>
      </c>
      <c r="C18" s="8">
        <v>0.91637751841509263</v>
      </c>
      <c r="D18" s="8">
        <v>0.89781250392483225</v>
      </c>
      <c r="E18" s="9">
        <f t="shared" si="0"/>
        <v>6.9844337789411348E-2</v>
      </c>
      <c r="F18" s="9">
        <f t="shared" si="1"/>
        <v>0.85799924644730974</v>
      </c>
    </row>
  </sheetData>
  <phoneticPr fontId="1" type="noConversion"/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8"/>
  <sheetViews>
    <sheetView tabSelected="1" topLeftCell="A25" workbookViewId="0">
      <selection activeCell="A10" sqref="A1:XFD1048576"/>
    </sheetView>
  </sheetViews>
  <sheetFormatPr defaultRowHeight="15.6" x14ac:dyDescent="0.25"/>
  <cols>
    <col min="1" max="1" width="25.296875" style="10" bestFit="1" customWidth="1"/>
    <col min="2" max="13" width="11.3984375" style="10" bestFit="1" customWidth="1"/>
    <col min="14" max="16384" width="8.796875" style="10"/>
  </cols>
  <sheetData>
    <row r="1" spans="1:13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11">
        <v>1</v>
      </c>
      <c r="B2" s="13">
        <v>0.45557926802908483</v>
      </c>
      <c r="C2" s="13">
        <v>0.63114827479947821</v>
      </c>
      <c r="D2" s="13">
        <v>0.4876069751615465</v>
      </c>
      <c r="E2" s="13">
        <v>0.61932111365404552</v>
      </c>
      <c r="F2" s="13">
        <v>0.75101393011561945</v>
      </c>
      <c r="G2" s="13">
        <v>0.84730797817542158</v>
      </c>
      <c r="H2" s="14">
        <v>0.23317517594857312</v>
      </c>
      <c r="I2" s="14">
        <v>0.24484795527403794</v>
      </c>
      <c r="J2" s="14">
        <v>1.0788378766542139</v>
      </c>
      <c r="K2" s="14">
        <v>2.0003044986572811</v>
      </c>
      <c r="L2" s="14">
        <v>0.68325506600595143</v>
      </c>
      <c r="M2" s="14">
        <v>0.94250136271168206</v>
      </c>
    </row>
    <row r="3" spans="1:13" x14ac:dyDescent="0.25">
      <c r="A3" s="2">
        <v>2</v>
      </c>
      <c r="B3" s="15">
        <v>1.3128713105227485</v>
      </c>
      <c r="C3" s="15">
        <v>1.2140742881786604</v>
      </c>
      <c r="D3" s="15">
        <v>1.2727231734687232</v>
      </c>
      <c r="E3" s="16">
        <v>1.2440253981952532</v>
      </c>
      <c r="F3" s="16">
        <v>1.5737094056574401</v>
      </c>
      <c r="G3" s="16">
        <v>1.3936036467262456</v>
      </c>
      <c r="H3" s="17">
        <v>1.0923032081707482</v>
      </c>
      <c r="I3" s="17">
        <v>1.7493797182296968</v>
      </c>
      <c r="J3" s="17">
        <v>1.4941178744184986</v>
      </c>
      <c r="K3" s="18">
        <v>1.7216066098146163</v>
      </c>
      <c r="L3" s="18">
        <v>2.2021543625358886</v>
      </c>
      <c r="M3" s="18">
        <v>1.1596695092878302</v>
      </c>
    </row>
    <row r="4" spans="1:13" x14ac:dyDescent="0.25">
      <c r="A4" s="2">
        <v>3</v>
      </c>
      <c r="B4" s="15">
        <v>0.93553885308078377</v>
      </c>
      <c r="C4" s="15">
        <v>1.1339673159905403</v>
      </c>
      <c r="D4" s="15">
        <v>1.1494903011303748</v>
      </c>
      <c r="E4" s="16">
        <v>1.1167125753146259</v>
      </c>
      <c r="F4" s="16">
        <v>1.3521075141508532</v>
      </c>
      <c r="G4" s="16">
        <v>1.4262417764080551</v>
      </c>
      <c r="H4" s="17">
        <v>1.1642756631483828</v>
      </c>
      <c r="I4" s="17">
        <v>1.1696914024138341</v>
      </c>
      <c r="J4" s="17">
        <v>1.754545499130616</v>
      </c>
      <c r="K4" s="18">
        <v>1.1771369282389554</v>
      </c>
      <c r="L4" s="18">
        <v>0.76735092905739199</v>
      </c>
      <c r="M4" s="18">
        <v>1.3569022691468628</v>
      </c>
    </row>
    <row r="5" spans="1:13" x14ac:dyDescent="0.25">
      <c r="A5" s="2">
        <v>4</v>
      </c>
      <c r="B5" s="15">
        <v>0.99222019478858048</v>
      </c>
      <c r="C5" s="15">
        <v>1.3146070619297003</v>
      </c>
      <c r="D5" s="15">
        <v>1.6270964382878303</v>
      </c>
      <c r="E5" s="16">
        <v>1.4593638089674936</v>
      </c>
      <c r="F5" s="16">
        <v>1.1745256481819233</v>
      </c>
      <c r="G5" s="16">
        <v>1.4445010548424904</v>
      </c>
      <c r="H5" s="17">
        <v>1.7388896270351333</v>
      </c>
      <c r="I5" s="17">
        <v>0.96119686185896624</v>
      </c>
      <c r="J5" s="17">
        <v>2.0934936829181696</v>
      </c>
      <c r="K5" s="18">
        <v>1.0588174195283366</v>
      </c>
      <c r="L5" s="18">
        <v>1.9507389496179899</v>
      </c>
      <c r="M5" s="18">
        <v>2.4267807234750278</v>
      </c>
    </row>
    <row r="6" spans="1:13" x14ac:dyDescent="0.25">
      <c r="A6" s="2">
        <v>5</v>
      </c>
      <c r="B6" s="15">
        <v>1.0049749669690353</v>
      </c>
      <c r="C6" s="15">
        <v>1.2709735475200743</v>
      </c>
      <c r="D6" s="15">
        <v>1.4663803201969772</v>
      </c>
      <c r="E6" s="16">
        <v>1.9114040209698808</v>
      </c>
      <c r="F6" s="16">
        <v>1.6534479897307643</v>
      </c>
      <c r="G6" s="16">
        <v>2.1165015064001969</v>
      </c>
      <c r="H6" s="17">
        <v>1.8728556481936975</v>
      </c>
      <c r="I6" s="17">
        <v>1.0683664781520938</v>
      </c>
      <c r="J6" s="17">
        <v>1.4396437503016473</v>
      </c>
      <c r="K6" s="18">
        <v>1.2797987458469375</v>
      </c>
      <c r="L6" s="18">
        <v>1.0970184570972947</v>
      </c>
      <c r="M6" s="18">
        <v>1.6804027752048447</v>
      </c>
    </row>
    <row r="7" spans="1:13" x14ac:dyDescent="0.25">
      <c r="A7" s="2">
        <v>6</v>
      </c>
      <c r="B7" s="15">
        <v>2.8037706118783379</v>
      </c>
      <c r="C7" s="15">
        <v>1.4850107612840724</v>
      </c>
      <c r="D7" s="15">
        <v>1.0267712728103497</v>
      </c>
      <c r="E7" s="16">
        <v>2.1914045747644098</v>
      </c>
      <c r="F7" s="16">
        <v>2.2505595780552512</v>
      </c>
      <c r="G7" s="16">
        <v>2.0551494796015741</v>
      </c>
      <c r="H7" s="17">
        <v>1.7476460481188769</v>
      </c>
      <c r="I7" s="17">
        <v>1.8297413388912334</v>
      </c>
      <c r="J7" s="17">
        <v>1.8959141009252691</v>
      </c>
      <c r="K7" s="18">
        <v>0.75980771700200445</v>
      </c>
      <c r="L7" s="18">
        <v>0.91637751841509263</v>
      </c>
      <c r="M7" s="18">
        <v>0.89781250392483225</v>
      </c>
    </row>
    <row r="8" spans="1:13" x14ac:dyDescent="0.25">
      <c r="A8" s="2">
        <v>7</v>
      </c>
      <c r="B8" s="15">
        <v>0.65944017182739723</v>
      </c>
      <c r="C8" s="15">
        <v>0.83116152267553201</v>
      </c>
      <c r="D8" s="15">
        <v>1.0490287924443786</v>
      </c>
      <c r="E8" s="16">
        <v>1.5974432679363322</v>
      </c>
      <c r="F8" s="16">
        <v>2.0374116122561277</v>
      </c>
      <c r="G8" s="16">
        <v>1.8021496866384688</v>
      </c>
      <c r="H8" s="17">
        <v>1.3694903038405912</v>
      </c>
      <c r="I8" s="17">
        <v>1.7610705122980326</v>
      </c>
      <c r="J8" s="17">
        <v>1.9692836774381359</v>
      </c>
      <c r="K8" s="18">
        <v>2.2892899260960076</v>
      </c>
      <c r="L8" s="18">
        <v>1.8239867292562906</v>
      </c>
      <c r="M8" s="18">
        <v>2.4357786154054319</v>
      </c>
    </row>
    <row r="9" spans="1:13" x14ac:dyDescent="0.25">
      <c r="A9" s="2">
        <v>8</v>
      </c>
      <c r="B9" s="15">
        <v>0.17974250089750454</v>
      </c>
      <c r="C9" s="15">
        <v>0.1027639314957766</v>
      </c>
      <c r="D9" s="15">
        <v>0.19136785098559653</v>
      </c>
      <c r="E9" s="16">
        <v>0.70089687142740509</v>
      </c>
      <c r="F9" s="16">
        <v>0.41287276673618334</v>
      </c>
      <c r="G9" s="16">
        <v>0.57329825286899783</v>
      </c>
      <c r="H9" s="17">
        <v>0.13908490345159399</v>
      </c>
      <c r="I9" s="17">
        <v>0.21663945548460636</v>
      </c>
      <c r="J9" s="17">
        <v>0.13079041273444827</v>
      </c>
      <c r="K9" s="18">
        <v>0.33567618865298621</v>
      </c>
      <c r="L9" s="18">
        <v>0.24960050772452849</v>
      </c>
      <c r="M9" s="18">
        <v>0.32805342631597811</v>
      </c>
    </row>
    <row r="10" spans="1:13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2" spans="1:13" ht="46.8" x14ac:dyDescent="0.25">
      <c r="A12" s="2" t="s">
        <v>22</v>
      </c>
      <c r="B12" s="2" t="s">
        <v>23</v>
      </c>
      <c r="C12" s="2" t="s">
        <v>24</v>
      </c>
      <c r="D12" s="2" t="s">
        <v>25</v>
      </c>
      <c r="E12" s="2" t="s">
        <v>27</v>
      </c>
      <c r="F12" s="2" t="s">
        <v>26</v>
      </c>
    </row>
    <row r="13" spans="1:13" x14ac:dyDescent="0.25">
      <c r="A13" s="2" t="s">
        <v>5</v>
      </c>
      <c r="B13" s="13">
        <v>1.28473079781754</v>
      </c>
      <c r="C13" s="13">
        <v>0.93114827479947804</v>
      </c>
      <c r="D13" s="13">
        <v>1.1751013930115599</v>
      </c>
      <c r="E13" s="2">
        <f t="shared" ref="E13:E18" si="0">STDEVPA(B13:D13)</f>
        <v>0.14778074256867108</v>
      </c>
      <c r="F13" s="2">
        <f t="shared" ref="F13:F18" si="1">AVERAGE(B13:D13)</f>
        <v>1.1303268218761926</v>
      </c>
    </row>
    <row r="14" spans="1:13" x14ac:dyDescent="0.25">
      <c r="A14" s="2" t="s">
        <v>19</v>
      </c>
      <c r="B14" s="16">
        <v>1.5974432679363322</v>
      </c>
      <c r="C14" s="16">
        <v>2.0374116122561277</v>
      </c>
      <c r="D14" s="16">
        <v>1.8021496866384688</v>
      </c>
      <c r="E14" s="2">
        <f t="shared" si="0"/>
        <v>0.17976065429919907</v>
      </c>
      <c r="F14" s="2">
        <f t="shared" si="1"/>
        <v>1.8123348556103096</v>
      </c>
    </row>
    <row r="15" spans="1:13" x14ac:dyDescent="0.25">
      <c r="A15" s="2" t="s">
        <v>1</v>
      </c>
      <c r="B15" s="17">
        <v>1.3694903038405912</v>
      </c>
      <c r="C15" s="17">
        <v>1.7610705122980326</v>
      </c>
      <c r="D15" s="17">
        <v>1.9692836774381359</v>
      </c>
      <c r="E15" s="2">
        <f t="shared" si="0"/>
        <v>0.24864965822188806</v>
      </c>
      <c r="F15" s="2">
        <f t="shared" si="1"/>
        <v>1.6999481645255867</v>
      </c>
    </row>
    <row r="16" spans="1:13" x14ac:dyDescent="0.25">
      <c r="A16" s="2" t="s">
        <v>20</v>
      </c>
      <c r="B16" s="14">
        <v>0.68325506600595143</v>
      </c>
      <c r="C16" s="14">
        <v>0.94250136271168206</v>
      </c>
      <c r="D16" s="14">
        <v>1.0788378766542139</v>
      </c>
      <c r="E16" s="2">
        <f t="shared" si="0"/>
        <v>0.16407384769264363</v>
      </c>
      <c r="F16" s="2">
        <f t="shared" si="1"/>
        <v>0.90153143512394907</v>
      </c>
    </row>
    <row r="17" spans="1:6" x14ac:dyDescent="0.25">
      <c r="A17" s="2" t="s">
        <v>3</v>
      </c>
      <c r="B17" s="15">
        <v>1.9594401718273899</v>
      </c>
      <c r="C17" s="15">
        <v>1.83116152267553</v>
      </c>
      <c r="D17" s="15">
        <v>1.0490287924443786</v>
      </c>
      <c r="E17" s="2">
        <f t="shared" si="0"/>
        <v>0.40235914018823543</v>
      </c>
      <c r="F17" s="2">
        <f t="shared" si="1"/>
        <v>1.613210162315766</v>
      </c>
    </row>
    <row r="18" spans="1:6" x14ac:dyDescent="0.25">
      <c r="A18" s="2" t="s">
        <v>21</v>
      </c>
      <c r="B18" s="18">
        <v>2.2892899260960076</v>
      </c>
      <c r="C18" s="18">
        <v>1.8239867292562906</v>
      </c>
      <c r="D18" s="18">
        <v>2.4357786154054319</v>
      </c>
      <c r="E18" s="2">
        <f t="shared" si="0"/>
        <v>0.26082248391552537</v>
      </c>
      <c r="F18" s="2">
        <f t="shared" si="1"/>
        <v>2.18301842358591</v>
      </c>
    </row>
  </sheetData>
  <phoneticPr fontId="1" type="noConversion"/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novel_102</vt:lpstr>
      <vt:lpstr>novel_113</vt:lpstr>
      <vt:lpstr>dre-miR-19b-5p</vt:lpstr>
      <vt:lpstr>dre-miR-301b-5p</vt:lpstr>
      <vt:lpstr>dre-miR-301c-3p</vt:lpstr>
      <vt:lpstr>novel_589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zhang cheng</cp:lastModifiedBy>
  <dcterms:created xsi:type="dcterms:W3CDTF">2019-12-19T05:12:28Z</dcterms:created>
  <dcterms:modified xsi:type="dcterms:W3CDTF">2022-05-10T11:58:41Z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